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SNS MŽMA\2025\16-53_25_Odpadki\Portal\"/>
    </mc:Choice>
  </mc:AlternateContent>
  <bookViews>
    <workbookView xWindow="0" yWindow="0" windowWidth="16590" windowHeight="943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  <sheet name="Sklop VI." sheetId="10" r:id="rId10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  <definedName name="_xlnm.Print_Titles" localSheetId="9">'Sklop VI.'!$B:$B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" i="10" l="1"/>
  <c r="Q44" i="10"/>
  <c r="R43" i="10"/>
  <c r="Q43" i="10"/>
  <c r="P43" i="10"/>
  <c r="O43" i="10"/>
  <c r="R42" i="10"/>
  <c r="Q42" i="10"/>
  <c r="P42" i="10"/>
  <c r="O42" i="10"/>
  <c r="R37" i="10"/>
  <c r="Q37" i="10"/>
  <c r="R36" i="10"/>
  <c r="Q36" i="10"/>
  <c r="P36" i="10"/>
  <c r="O36" i="10"/>
  <c r="R31" i="10"/>
  <c r="Q31" i="10"/>
  <c r="R30" i="10"/>
  <c r="Q30" i="10"/>
  <c r="P30" i="10"/>
  <c r="O30" i="10"/>
  <c r="R29" i="10"/>
  <c r="Q29" i="10"/>
  <c r="P29" i="10"/>
  <c r="O29" i="10"/>
  <c r="R24" i="10"/>
  <c r="Q24" i="10"/>
  <c r="R23" i="10"/>
  <c r="Q23" i="10"/>
  <c r="P23" i="10"/>
  <c r="O23" i="10"/>
  <c r="R22" i="10"/>
  <c r="Q22" i="10"/>
  <c r="P22" i="10"/>
  <c r="O22" i="10"/>
  <c r="R21" i="10"/>
  <c r="Q21" i="10"/>
  <c r="P21" i="10"/>
  <c r="O21" i="10"/>
  <c r="R20" i="10"/>
  <c r="Q20" i="10"/>
  <c r="P20" i="10"/>
  <c r="O20" i="10"/>
  <c r="R19" i="10"/>
  <c r="Q19" i="10"/>
  <c r="P19" i="10"/>
  <c r="O19" i="10"/>
  <c r="R18" i="10"/>
  <c r="Q18" i="10"/>
  <c r="P18" i="10"/>
  <c r="O18" i="10"/>
  <c r="R17" i="10"/>
  <c r="Q17" i="10"/>
  <c r="P17" i="10"/>
  <c r="O17" i="10"/>
  <c r="R16" i="10"/>
  <c r="Q16" i="10"/>
  <c r="P16" i="10"/>
  <c r="O16" i="10"/>
  <c r="R15" i="10"/>
  <c r="Q15" i="10"/>
  <c r="P15" i="10"/>
  <c r="O15" i="10"/>
  <c r="R14" i="10"/>
  <c r="Q14" i="10"/>
  <c r="P14" i="10"/>
  <c r="O14" i="10"/>
  <c r="R13" i="10"/>
  <c r="Q13" i="10"/>
  <c r="P13" i="10"/>
  <c r="O13" i="10"/>
  <c r="C8" i="10"/>
  <c r="C7" i="10"/>
  <c r="R27" i="9"/>
  <c r="Q27" i="9"/>
  <c r="R26" i="9"/>
  <c r="Q26" i="9"/>
  <c r="P26" i="9"/>
  <c r="O26" i="9"/>
  <c r="R21" i="9"/>
  <c r="Q21" i="9"/>
  <c r="R20" i="9"/>
  <c r="Q20" i="9"/>
  <c r="P20" i="9"/>
  <c r="O20" i="9"/>
  <c r="R19" i="9"/>
  <c r="Q19" i="9"/>
  <c r="P19" i="9"/>
  <c r="O19" i="9"/>
  <c r="R14" i="9"/>
  <c r="Q14" i="9"/>
  <c r="R13" i="9"/>
  <c r="Q13" i="9"/>
  <c r="P13" i="9"/>
  <c r="O13" i="9"/>
  <c r="C8" i="9"/>
  <c r="C7" i="9"/>
  <c r="R27" i="8"/>
  <c r="Q27" i="8"/>
  <c r="R26" i="8"/>
  <c r="Q26" i="8"/>
  <c r="P26" i="8"/>
  <c r="O26" i="8"/>
  <c r="R25" i="8"/>
  <c r="Q25" i="8"/>
  <c r="P25" i="8"/>
  <c r="O25" i="8"/>
  <c r="R20" i="8"/>
  <c r="Q20" i="8"/>
  <c r="R19" i="8"/>
  <c r="Q19" i="8"/>
  <c r="P19" i="8"/>
  <c r="O19" i="8"/>
  <c r="R14" i="8"/>
  <c r="Q14" i="8"/>
  <c r="R13" i="8"/>
  <c r="Q13" i="8"/>
  <c r="P13" i="8"/>
  <c r="O13" i="8"/>
  <c r="C8" i="8"/>
  <c r="C7" i="8"/>
  <c r="R42" i="7"/>
  <c r="Q42" i="7"/>
  <c r="R41" i="7"/>
  <c r="Q41" i="7"/>
  <c r="P41" i="7"/>
  <c r="O41" i="7"/>
  <c r="R36" i="7"/>
  <c r="Q36" i="7"/>
  <c r="R35" i="7"/>
  <c r="Q35" i="7"/>
  <c r="P35" i="7"/>
  <c r="O35" i="7"/>
  <c r="R34" i="7"/>
  <c r="Q34" i="7"/>
  <c r="P34" i="7"/>
  <c r="O34" i="7"/>
  <c r="R29" i="7"/>
  <c r="Q29" i="7"/>
  <c r="R28" i="7"/>
  <c r="Q28" i="7"/>
  <c r="P28" i="7"/>
  <c r="O28" i="7"/>
  <c r="R27" i="7"/>
  <c r="Q27" i="7"/>
  <c r="P27" i="7"/>
  <c r="O27" i="7"/>
  <c r="R22" i="7"/>
  <c r="Q22" i="7"/>
  <c r="R21" i="7"/>
  <c r="Q21" i="7"/>
  <c r="P21" i="7"/>
  <c r="O21" i="7"/>
  <c r="R20" i="7"/>
  <c r="Q20" i="7"/>
  <c r="P20" i="7"/>
  <c r="O20" i="7"/>
  <c r="R15" i="7"/>
  <c r="Q15" i="7"/>
  <c r="R14" i="7"/>
  <c r="Q14" i="7"/>
  <c r="P14" i="7"/>
  <c r="O14" i="7"/>
  <c r="R13" i="7"/>
  <c r="Q13" i="7"/>
  <c r="P13" i="7"/>
  <c r="O13" i="7"/>
  <c r="C8" i="7"/>
  <c r="C7" i="7"/>
  <c r="R33" i="6"/>
  <c r="Q33" i="6"/>
  <c r="R32" i="6"/>
  <c r="Q32" i="6"/>
  <c r="P32" i="6"/>
  <c r="O32" i="6"/>
  <c r="R31" i="6"/>
  <c r="Q31" i="6"/>
  <c r="P31" i="6"/>
  <c r="O31" i="6"/>
  <c r="R26" i="6"/>
  <c r="Q26" i="6"/>
  <c r="R25" i="6"/>
  <c r="Q25" i="6"/>
  <c r="P25" i="6"/>
  <c r="O25" i="6"/>
  <c r="R20" i="6"/>
  <c r="Q20" i="6"/>
  <c r="R19" i="6"/>
  <c r="Q19" i="6"/>
  <c r="P19" i="6"/>
  <c r="O19" i="6"/>
  <c r="R14" i="6"/>
  <c r="Q14" i="6"/>
  <c r="R13" i="6"/>
  <c r="Q13" i="6"/>
  <c r="P13" i="6"/>
  <c r="O13" i="6"/>
  <c r="C8" i="6"/>
  <c r="C7" i="6"/>
  <c r="R20" i="5"/>
  <c r="Q20" i="5"/>
  <c r="R19" i="5"/>
  <c r="Q19" i="5"/>
  <c r="P19" i="5"/>
  <c r="O19" i="5"/>
  <c r="R14" i="5"/>
  <c r="Q14" i="5"/>
  <c r="R13" i="5"/>
  <c r="Q13" i="5"/>
  <c r="P13" i="5"/>
  <c r="O13" i="5"/>
  <c r="C8" i="5"/>
  <c r="C7" i="5"/>
</calcChain>
</file>

<file path=xl/sharedStrings.xml><?xml version="1.0" encoding="utf-8"?>
<sst xmlns="http://schemas.openxmlformats.org/spreadsheetml/2006/main" count="967" uniqueCount="290">
  <si>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</si>
  <si>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</si>
  <si>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</si>
  <si>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</si>
  <si>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</si>
  <si>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</si>
  <si>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</si>
  <si>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</si>
  <si>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</si>
  <si>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</si>
  <si>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</si>
  <si>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</si>
  <si>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</si>
  <si>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</si>
  <si>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</si>
  <si>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</si>
  <si>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</si>
  <si>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</si>
  <si>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</si>
  <si>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</si>
  <si>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</si>
  <si>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</si>
  <si>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</si>
  <si>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</si>
  <si>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</si>
  <si>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</si>
  <si>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</si>
  <si>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</si>
  <si>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</si>
  <si>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</si>
  <si>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</si>
  <si>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</si>
  <si>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</si>
  <si>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</si>
  <si>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</si>
  <si>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</si>
  <si>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16-53/25</t>
  </si>
  <si>
    <t>PREVZEM IN ODVOZ ODPADKOV IN NAKUP KONTEJNERJEV ZA ODPADKE</t>
  </si>
  <si>
    <t>odprti postopek</t>
  </si>
  <si>
    <t>Ne</t>
  </si>
  <si>
    <t>STORITEV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</si>
  <si>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</si>
  <si>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</si>
  <si>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</si>
  <si>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</si>
  <si>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</si>
  <si>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</si>
  <si>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</si>
  <si>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</si>
  <si>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</si>
  <si>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</si>
  <si>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Dodatne strokovne zahteve naročnika se nahajajo v Prilogi 1 razpisne dokumentacije.</t>
  </si>
  <si>
    <t>Seznam razpisanega blaga za sklop:</t>
  </si>
  <si>
    <t>I.</t>
  </si>
  <si>
    <t>ODPADKI SKUPINE 18/a (zaprt sklop)</t>
  </si>
  <si>
    <t>*</t>
  </si>
  <si>
    <t>1.</t>
  </si>
  <si>
    <t>podsklop: Odpadki infektivni številka 18 01 03*</t>
  </si>
  <si>
    <t>ZAPRT</t>
  </si>
  <si>
    <t>Odpadki infektivni številka 18 01 03*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</si>
  <si>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</si>
  <si>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</si>
  <si>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</si>
  <si>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</si>
  <si>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</si>
  <si>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</si>
  <si>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</si>
  <si>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</si>
  <si>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</si>
  <si>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</si>
  <si>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</si>
  <si>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</si>
  <si>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</si>
  <si>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</si>
  <si>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</si>
  <si>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</si>
  <si>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</si>
  <si>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</si>
  <si>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</si>
  <si>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</si>
  <si>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</si>
  <si>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</si>
  <si>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</si>
  <si>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>22020110001</t>
  </si>
  <si>
    <t xml:space="preserve">Odpadki infektivni številka 18 01 03* </t>
  </si>
  <si>
    <t>odpadki so zbrani v namenskih hermetično zaprtih zabojnikih velikosti 30 litrov in 60 litrov</t>
  </si>
  <si>
    <t>prevzem na dogovorjenem mestu v bolnišnici (ena lokacija)</t>
  </si>
  <si>
    <t>pogostost odvoza je 1x tedensko- vnaprej dogovorjen dan</t>
  </si>
  <si>
    <t/>
  </si>
  <si>
    <t>kg</t>
  </si>
  <si>
    <t>Skupaj:</t>
  </si>
  <si>
    <t>2.</t>
  </si>
  <si>
    <t>podsklop: Odpadki ostri infektivni številka 18 01 03* in neifektivni ostri odpadki  številka 18 01 01</t>
  </si>
  <si>
    <t>Odpadki ostri infektivni številka 18 01 03* in neifektivni ostri odpadki  številka 18 01 01</t>
  </si>
  <si>
    <t>Odpadki ostri infektivni številka 18 01 03* in neinfektivni ostri odpadki številka 18 01 01</t>
  </si>
  <si>
    <t>odpadki se zbirajo v namenskih pokritih zabojnikih za ostre odpadke (različnih velikosti) in odloženi  v 1m3  kontejnerju za večkratno uporabo, ki je last naročnika</t>
  </si>
  <si>
    <t>II.</t>
  </si>
  <si>
    <t>ODPADKI SKUPINE 18/b (ODPRT SKLOP)</t>
  </si>
  <si>
    <t>podsklop: Odpadki - citostatični odpadki številka 18 01 08*</t>
  </si>
  <si>
    <t>Odpadki - citostatični odpadki številka 18 01 08*</t>
  </si>
  <si>
    <t>22020110003</t>
  </si>
  <si>
    <t>odpadki se zbirajo v namenskih hermetično zaprtih zabojnikih velikosti 30 L</t>
  </si>
  <si>
    <t>podsklop: Odpadki - nevarne kemikalije številka 18 01 06*</t>
  </si>
  <si>
    <t>Odpadki - nevarne kemikalije številka 18 01 06*</t>
  </si>
  <si>
    <t>22020104001</t>
  </si>
  <si>
    <t xml:space="preserve">Odpadki - nevarne kemikalije številka 18 01 06* </t>
  </si>
  <si>
    <t>kemikalije se zbirajo ločeno, glede na dogovor z izbranim izvajalcem, v ročkah 5 L in 50 L zabojnikih</t>
  </si>
  <si>
    <t>prevzem na dogovorjenem mestu v bolnišnici - odpadki se zbirajo na dveh lokacijah</t>
  </si>
  <si>
    <t xml:space="preserve"> kg</t>
  </si>
  <si>
    <t>3.</t>
  </si>
  <si>
    <t>podsklop: Odpadki, ki z vidika preventive pred infekcijo ne zahtevajo posebnega ravnanja pri zbiranju in odstranjevanju,  številka 18 01 04</t>
  </si>
  <si>
    <t>Odpadki, ki z vidika preventive pred infekcijo ne zahtevajo posebnega ravnanja pri zbiranju in odstranjevanju,  številka 18 01 04</t>
  </si>
  <si>
    <t>22020110002</t>
  </si>
  <si>
    <t>Odpadki, ki z vidika preventive pred infekcijo ne zahtevajo posebnega ravnanja pri zbiranju in odstranjevanju, številka 18 01 04</t>
  </si>
  <si>
    <t>odpadki se zbirajo v press kontejnerju volumna 8m3, ki je last naročnika</t>
  </si>
  <si>
    <t>Vrnitev praznega kontejnerja na lokacijo naročnika mora biti izvršena isti dan kot je izvršen prevzem z odvozom odpadkov</t>
  </si>
  <si>
    <t>pogostost odvoza je ponedeljek in četrtek</t>
  </si>
  <si>
    <t>4.</t>
  </si>
  <si>
    <t>podsklop: Deli telesa in organi, vključno z vrečkami krvi in konzervirano krvjo (razen 18 01 03)- številka 18 01 02</t>
  </si>
  <si>
    <t>Deli telesa in organi, vključno z vrečkami krvi in konzervirano krvjo (razen 18 01 03)- številka 18 01 02</t>
  </si>
  <si>
    <t>22020110004</t>
  </si>
  <si>
    <t>Deli telesa in organi, vključno z vrečkami krvi in konzervirano krvjo (razen 18 01 03), številka 18 01 02</t>
  </si>
  <si>
    <t>globoko zamrznjeni odpadki se zbirajo v 60L zabojniku za enkratno uporabo, ki je hermetično zaprt</t>
  </si>
  <si>
    <t>22020204001</t>
  </si>
  <si>
    <t>Zabojnik za zbiranje in transport odpadkov skupine 18 01 02 velikost 60 L</t>
  </si>
  <si>
    <t>barva: rumena z rumenim pokrovom, rumena s črnim pokrovom ali črna z rumenim pokrovom</t>
  </si>
  <si>
    <t>iz plastike, ki je testirana skladno z ISO standardom in je primerna za začasno skladiščenje odpadkov iz skupin 18 01 02</t>
  </si>
  <si>
    <t>zabojniki morajo biti certificirani za transport nevarnih snovi</t>
  </si>
  <si>
    <t>zabojnik mora biti opremljen z oznako vrste odpadka in ima možnost napisa mesta nastanka odpadka</t>
  </si>
  <si>
    <t>kos</t>
  </si>
  <si>
    <t>III.</t>
  </si>
  <si>
    <t>ODPADKI KOSOVNI (ODPRT SKLOP)</t>
  </si>
  <si>
    <t>podsklop: Odpadki - les številka  20 01 38</t>
  </si>
  <si>
    <t>Odpadki - les številka  20 01 38</t>
  </si>
  <si>
    <t>22020101001</t>
  </si>
  <si>
    <t>Odpadki - les številka 20 01 38 - prevzem</t>
  </si>
  <si>
    <t>odpadek se odlaga v zbirni kontejner (velikosti 7-8m3),  ki ga zagotovi izbrani izvajalec, po predhodnem naročilu</t>
  </si>
  <si>
    <t>kontejner izvajalec pripelje po naročilu  naročnika na dogovorjeno mesto v bolnišnici</t>
  </si>
  <si>
    <t>pogostost odvoza je do 12 krat letno</t>
  </si>
  <si>
    <t xml:space="preserve">Odpadki - les številka 20 01 38 - odkup </t>
  </si>
  <si>
    <t>odpadek se odlaga v zbirni kontejner (velikosti 7-8m3),  ki ga zagotovi izbrani izvajalec</t>
  </si>
  <si>
    <t>podsklop: Odpadki - kovina številka 20 01 40</t>
  </si>
  <si>
    <t>Odpadki - kovina številka 20 01 40</t>
  </si>
  <si>
    <t>22020109001</t>
  </si>
  <si>
    <t>Odpadki - kovina številka 20 01 40 - prevzem</t>
  </si>
  <si>
    <t>odpadek se odlaga v zbirni kontejner (velikosti 7-8m3), ki ga zagotovi izbrani izvajalec</t>
  </si>
  <si>
    <t>kontejner izvajalec pripelje po naročilu s strani naročnika</t>
  </si>
  <si>
    <t>odpadni kovinski medicinski pripomočki so predhodno sterilizirani</t>
  </si>
  <si>
    <t>pogostost odvoza je do kot 12 krat letno</t>
  </si>
  <si>
    <t>Odpadki - kovina številka 20 01 40 - odkup</t>
  </si>
  <si>
    <t>podsklop: Odpadki - razrezan papir številka 20 01 01</t>
  </si>
  <si>
    <t>Odpadki - razrezan papir številka 20 01 01</t>
  </si>
  <si>
    <t>22020101002</t>
  </si>
  <si>
    <t>Odpadki - razrezan papir številka 20 01 01 - prevzem</t>
  </si>
  <si>
    <t>odpadek se zbira v zavezanih prozornih PVC vrečah, zrezan je na velikost 3,9×40 mm</t>
  </si>
  <si>
    <t>kontejner (velikosti 7-8m3) izvajalec pripelje po naročilu  naročnika na dogovorjeno mesto v bolnišnici</t>
  </si>
  <si>
    <t>pogostost odvoza je 3x na leto</t>
  </si>
  <si>
    <t>Odpadki - razrezan papir številka 20 01 01 - odkup</t>
  </si>
  <si>
    <t>podsklop: Odpadki - arhivski papir številka 20 01 01</t>
  </si>
  <si>
    <t>Odpadki - arhivski papir številka 20 01 01</t>
  </si>
  <si>
    <t>22020101003</t>
  </si>
  <si>
    <t>Odpadki - arhivski papir številka 20 01 01 - prevzem</t>
  </si>
  <si>
    <t>odpadek se zbira v kartonskih škatlah</t>
  </si>
  <si>
    <t>izbrani izvajalec bo moral zagotoviti varovanje osebnih podatkov</t>
  </si>
  <si>
    <t>kontejner (velikosti 7-8m3) z zaklepanjem in izvajalec pripelje po naročilu  naročnika na dogovorjeno mesto v bolnišnici</t>
  </si>
  <si>
    <t>pogostost odvoza je do 5 krat letno</t>
  </si>
  <si>
    <t>Odpadki - arhivski papir številka 20 01 01  - odkup</t>
  </si>
  <si>
    <t>5.</t>
  </si>
  <si>
    <t xml:space="preserve">podsklop: Odpadki -  kosovni številka 20 03 07 </t>
  </si>
  <si>
    <t xml:space="preserve">Odpadki -  kosovni številka 20 03 07 </t>
  </si>
  <si>
    <t>22020109008</t>
  </si>
  <si>
    <t>Odpadki - kosovni številka 20 03 07 - prevzem</t>
  </si>
  <si>
    <t>IV.</t>
  </si>
  <si>
    <t>EMBALAŽA ODPADNA  PO SHEMI (ODPRT SKLOP)</t>
  </si>
  <si>
    <t>podsklop: Odpadna papirna in kartonska embalaža številka 15 01 01</t>
  </si>
  <si>
    <t>Odpadna papirna in kartonska embalaža številka 15 01 01</t>
  </si>
  <si>
    <t>22020101004</t>
  </si>
  <si>
    <t>Odpadna papirna in kartonska embalaža številka 15 01 01 - prevzem</t>
  </si>
  <si>
    <t>odpadek se odlaga v press kontejner (velikosti 10m3), ki je last naročnika</t>
  </si>
  <si>
    <t>kontejner je  postavljen na mestu začasnega zbiranja odpadkov</t>
  </si>
  <si>
    <t>vrnitev praznega kontejnerja na lokacijo naročnika mora biti izvršena isti dan kot je izvršen prevzem z odvozom odpadkov</t>
  </si>
  <si>
    <t>odvoz do3 -4x mesečno</t>
  </si>
  <si>
    <t>odvoz</t>
  </si>
  <si>
    <t>podsklop: Odpadna folija in plastična embalaža številka 15 01 02</t>
  </si>
  <si>
    <t>Odpadna folija in plastična embalaža številka 15 01 02</t>
  </si>
  <si>
    <t>22020109002</t>
  </si>
  <si>
    <t>Odpadna plastična embalaža številka 15 01 02 - prevzem</t>
  </si>
  <si>
    <t>odpadek se odlaga v press kontejner (velikosti 7m3), ki je last naročnika</t>
  </si>
  <si>
    <t>embalaža je izpraznjena in brez ostrih delov</t>
  </si>
  <si>
    <t>odvoz do 2x mesečno</t>
  </si>
  <si>
    <t>podsklop: Odpadna steklena embalaža številka 15 01 07</t>
  </si>
  <si>
    <t>Odpadna steklena embalaža številka 15 01 07</t>
  </si>
  <si>
    <t>22020103001</t>
  </si>
  <si>
    <t>Odpadna steklena embalaža številka 15 01 07- prevzem</t>
  </si>
  <si>
    <t>odpadek se odlaga v zbirni kontejner (velikosti 3-5m3), ki ga zagotovi izbrani izvajalec in mora imeti odprtino, ki omogoča varno odlaganje odpadkov in onemogoča nekontrolirano pobiranje iz zabojnikov</t>
  </si>
  <si>
    <t>embalaža je izpraznjena in brez ostrih delov (kot so igle, inf.sistemov,…)</t>
  </si>
  <si>
    <t>odvoz 1x mesečno</t>
  </si>
  <si>
    <t>Odpadna steklena embalaža številka 15 01 07- odkup</t>
  </si>
  <si>
    <t>V.</t>
  </si>
  <si>
    <t>ODPADKI BIOLOŠKI (ODPRT SKLOP)</t>
  </si>
  <si>
    <t xml:space="preserve">podsklop: Odpadki - organski kuhinjski  številka 20 01 08 </t>
  </si>
  <si>
    <t xml:space="preserve">Odpadki - organski kuhinjski  številka 20 01 08 </t>
  </si>
  <si>
    <t>22020106001</t>
  </si>
  <si>
    <t>Organski kuhinjski številka 20 01 08 - prevzem</t>
  </si>
  <si>
    <t>odpadki se zbirajo v sodih velikosti do 50 l, ki morajo dobro tesniti</t>
  </si>
  <si>
    <t>zbiranje in prevzem v zaprtem prostoru ob bolnišnični kuhinji</t>
  </si>
  <si>
    <t>sodi so last ponudnika, ki mora poskrbeti, da so le-ti ob dostavi čisti in razkuženi</t>
  </si>
  <si>
    <t>pogostost odvoza je dnevno od ponedeljka do sobote</t>
  </si>
  <si>
    <t>podsklop: ODPADKI - jedilno olje in maščobe  številka 20 01 25</t>
  </si>
  <si>
    <t>ODPADKI - jedilno olje in maščobe  številka 20 01 25</t>
  </si>
  <si>
    <t>22020107001</t>
  </si>
  <si>
    <t>Jedilno olje in maščobe številka 20 01 25 - prevzem</t>
  </si>
  <si>
    <t>pogostost odvoza je 1x mesečno</t>
  </si>
  <si>
    <t>l</t>
  </si>
  <si>
    <t>Jedilno olje in maščobe številka 20 01 25- odkup</t>
  </si>
  <si>
    <t>zbiranje in prevzem v zaprtem prostoru ob kuhinji</t>
  </si>
  <si>
    <t>podsklop: ODPADKI - masti in oljne mešanice iz naprav za ločevanje olja in vode, ki vsebuje jedilna olja in masti</t>
  </si>
  <si>
    <t>ODPADKI - masti in oljne mešanice iz naprav za ločevanje olja in vode, ki vsebuje jedilna olja in masti</t>
  </si>
  <si>
    <t>22020105001</t>
  </si>
  <si>
    <t>Masti in oljne mešanice iz naprav za ločevanje olja in vode, ki vsebuje jedilna olja in masti  številka 19 08 09</t>
  </si>
  <si>
    <t>odpadek se zbira v lovilcu maščob efektivnega volumna 4,5 m3 in se nahaja ob stavbi bolnišnične kuhinje</t>
  </si>
  <si>
    <t>pogostost odvoza je 3-5 krat letno oz po naročilu</t>
  </si>
  <si>
    <t>VI.</t>
  </si>
  <si>
    <t>ZABOJNIKI IN OSTALI PRIPOMOČKI ZA ZBIRANJE ODPADKOV IZ ZDRAVSTVA, RAZNI  (ODPRT SKLOP)</t>
  </si>
  <si>
    <t>podsklop: ZABOJNIKI ZA ZBIRANJE IN TRANSPORT  ODPADKOV SKUPINE 18 01 03*</t>
  </si>
  <si>
    <t>ZABOJNIKI ZA ZBIRANJE IN TRANSPORT  ODPADKOV SKUPINE 18 01 03*</t>
  </si>
  <si>
    <t>22020201001</t>
  </si>
  <si>
    <t>Zabojnik za zbiranje in transport odpadkov skupine 18 01 03* velikost 30 L</t>
  </si>
  <si>
    <t>barva: rumena z rumenim pokrovom ali rumena s črnim pokrovom ali črna z rumenim pokrovom</t>
  </si>
  <si>
    <t xml:space="preserve">iz plastike, ki je testirana skladno z ISO standardom in je primerna za odlaganje in zbiranje odpadkov iz skupin 18 01 01, 18 01 03* </t>
  </si>
  <si>
    <t>Zbiralnik mora biti opremljen z oznakami, opisanimi v strokovnih zahtevah naročnika.</t>
  </si>
  <si>
    <t>22020201002</t>
  </si>
  <si>
    <t>Zabojnik za zbiranje in transport odpadkov skupine 18 01 03* velikost 60 L</t>
  </si>
  <si>
    <t>iz plastike, ki je testirana skladno z ISO standardom in je primerna za odlaganje in zbiranje odpadkov iz skupin 18 01 01, 18 01 03*</t>
  </si>
  <si>
    <t>22020202001</t>
  </si>
  <si>
    <t>Zabojnik za zbiranje in transport odpadkov, kontaminiranih s citostatiki, velikost 30 L</t>
  </si>
  <si>
    <t>Barva: posoda ali pokrov mora biti v rdeči barvi</t>
  </si>
  <si>
    <t>iz plastike, ki je testirana skladno z ISO standardom in je primerna za odlaganje in zbiranje odpadkov iz skupin 18 01 08*</t>
  </si>
  <si>
    <t>22020104004</t>
  </si>
  <si>
    <t>Zabojnik za zbiranje in transport odpadkov skupine 18 01 06* velikost 50 L</t>
  </si>
  <si>
    <t>zbojnik mora biti opremjen z oznako vrste odpadka in ima možnost napisa mesta nastanka odpadka</t>
  </si>
  <si>
    <t>22020203002</t>
  </si>
  <si>
    <t>ZABOJNIK ZA OSTRE ODPADKE 0,6 - 0,8L</t>
  </si>
  <si>
    <t xml:space="preserve">Zabojnik za ostre predmete.  Barva: spodnji del posode mora biti obvezno rumene barve, barva pokrova (zgornji del) pa ni določena. </t>
  </si>
  <si>
    <t>Material.: Polypropilen (obarvan z barvili, ki ne vsebuje kadmija ali drugih težkih kovin; iz upepelitvenega procesa ne izhajajo škodljive snovi, kar je v skladu z okoljskimi merili). Odporen na topila in tekočine.</t>
  </si>
  <si>
    <t>okrogle ali kvadratne oblike</t>
  </si>
  <si>
    <t>Zabojnik mora biti opremljen z oznakami, opisanimi v strokovnih zahtevah naročnika.</t>
  </si>
  <si>
    <t>KOS</t>
  </si>
  <si>
    <t>22020203003</t>
  </si>
  <si>
    <t>ZABOJNIK ZA OSTRE ODPADKE 1,5 - 1,8L</t>
  </si>
  <si>
    <t>22020203004</t>
  </si>
  <si>
    <t>ZABOJNIK ZA OSTRE ODPADKE 2 - 2,5 L</t>
  </si>
  <si>
    <t>22020203005</t>
  </si>
  <si>
    <t>ZABOJNIK ZA OSTRE ODPADKE 3 - 3,5 L</t>
  </si>
  <si>
    <t>22020203006</t>
  </si>
  <si>
    <t>ZABOJNIK ZA OSTRE ODPADKE 5 - 5,5 L</t>
  </si>
  <si>
    <t>22020203007</t>
  </si>
  <si>
    <t>ZABOJNIK ZA OSTRE ODPADKE 6- 7L</t>
  </si>
  <si>
    <t>22020203008</t>
  </si>
  <si>
    <t>ZABOJNIK ZA OSTRE ODPADKE 12 - 14 L</t>
  </si>
  <si>
    <t>podsklop: SPECIFIČNI ZABOJNIKI</t>
  </si>
  <si>
    <t>ODPRT</t>
  </si>
  <si>
    <t>SPECIFIČNI ZABOJNIKI</t>
  </si>
  <si>
    <t>22020203009</t>
  </si>
  <si>
    <t>ZABOJNIK ZA DALJŠE INFEKTIVNE ALI OSTRE MEDICINSKE PRIPOMOČKE, VIŠINA ZBIRALNIKA: 55-65CM</t>
  </si>
  <si>
    <t xml:space="preserve">Namen uporabe: za zbiranje odpadkov, kot so trokarji, biopsijske klešče,…Barva: spodnji del posode mora biti obvezno rumene barve, barva pokrova (zgornji del) pa ni določena. </t>
  </si>
  <si>
    <t>ZABOJNIK ZA OSTRE PREDMETE (višina zbiralnika brez pokrova 15 do 16 cm in s pokrovom 18 do 20cm)</t>
  </si>
  <si>
    <t xml:space="preserve">Zbiralnik za ostre predmete. Barva: spodnji del posode mora biti obvezno rumene barve, barva pokrova (zgornji del) pa ni določena. </t>
  </si>
  <si>
    <t>kvadratne oblike</t>
  </si>
  <si>
    <t>Zbiralnik mora biti opremljen z oznakami opisanimi v strokovnih zahtevah naročnika.</t>
  </si>
  <si>
    <t>podsklop: ROČKE ZA ODPADNE KEMIKALIJE</t>
  </si>
  <si>
    <t>ROČKE ZA ODPADNE KEMIKALIJE</t>
  </si>
  <si>
    <t>22020205001</t>
  </si>
  <si>
    <t>ROČKE ZA ODPADNE KEMIKALIJE: 20 L</t>
  </si>
  <si>
    <t>Namen uporabe: za zbiranje odpadnih kemikalije kategorije 3, 5.1, 5.2, 6.1, 6.2, 8, 9</t>
  </si>
  <si>
    <t>UN certificirana embalaža s hermetičnim zapiranjem. Pokrovček HDPE DIN 21-61 s tesnilom.</t>
  </si>
  <si>
    <t>širina vratu za vlivanje DIN 51-61</t>
  </si>
  <si>
    <t>Dolžina 293 mm, širina 242 mm, višina 401 mm</t>
  </si>
  <si>
    <t>podsklop: SREDSTVO ZA ŽELIRANJE ODPADNIH TEKOČIN</t>
  </si>
  <si>
    <t>SREDSTVO ZA ŽELIRANJE ODPADNIH TEKOČIN</t>
  </si>
  <si>
    <t>22020206001</t>
  </si>
  <si>
    <t>Namen uporabe: želiranje tekočih odpadkov</t>
  </si>
  <si>
    <t>pakiranje 10 g</t>
  </si>
  <si>
    <t>aktivna učinkovina je natrijev poliakrilat</t>
  </si>
  <si>
    <t>ni potrebno odpiranje zunanje embalaže</t>
  </si>
  <si>
    <t>22020206002</t>
  </si>
  <si>
    <t>SREDSTVO ZA ŽELIRANJE POLITIH TEKOČIN</t>
  </si>
  <si>
    <t>Praškasto sredstvo</t>
  </si>
  <si>
    <t>pakiranje  400g</t>
  </si>
  <si>
    <t>varno zapiranje odprte plastenke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</si>
</sst>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1">
      <alignment horizontal="left" vertical="center" wrapText="1"/>
    </xf>
    <xf numFmtId="0" fontId="3" fillId="2" borderId="0">
      <alignment horizontal="left" vertical="center"/>
    </xf>
  </cellStyleXfs>
  <cellXfs count="80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3" xfId="1" applyFill="1" applyBorder="1" applyAlignment="1">
      <alignment horizontal="left" vertical="center" wrapText="1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6" xfId="4" applyBorder="1">
      <alignment horizontal="left" vertical="center"/>
    </xf>
    <xf numFmtId="0" fontId="3" fillId="2" borderId="7" xfId="4" applyBorder="1">
      <alignment horizontal="left" vertical="center"/>
    </xf>
    <xf numFmtId="0" fontId="1" fillId="0" borderId="8" xfId="3" applyBorder="1" applyAlignment="1">
      <alignment horizontal="right" vertical="center" wrapText="1"/>
    </xf>
    <xf numFmtId="0" fontId="4" fillId="0" borderId="9" xfId="3" applyFont="1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4" fillId="0" borderId="11" xfId="3" applyFont="1" applyBorder="1">
      <alignment horizontal="left" vertical="center" wrapText="1"/>
    </xf>
    <xf numFmtId="0" fontId="1" fillId="0" borderId="12" xfId="3" applyBorder="1" applyAlignment="1">
      <alignment horizontal="right" vertical="center" wrapText="1"/>
    </xf>
    <xf numFmtId="0" fontId="4" fillId="0" borderId="13" xfId="3" applyFont="1" applyBorder="1" applyProtection="1">
      <alignment horizontal="left" vertical="center" wrapText="1"/>
      <protection locked="0"/>
    </xf>
    <xf numFmtId="0" fontId="4" fillId="4" borderId="9" xfId="3" applyFont="1" applyFill="1" applyBorder="1" applyProtection="1">
      <alignment horizontal="left" vertical="center" wrapText="1"/>
      <protection locked="0"/>
    </xf>
    <xf numFmtId="0" fontId="4" fillId="4" borderId="11" xfId="3" applyFont="1" applyFill="1" applyBorder="1" applyProtection="1">
      <alignment horizontal="left" vertical="center" wrapText="1"/>
      <protection locked="0"/>
    </xf>
    <xf numFmtId="0" fontId="4" fillId="4" borderId="13" xfId="3" applyFont="1" applyFill="1" applyBorder="1" applyProtection="1">
      <alignment horizontal="left" vertical="center" wrapText="1"/>
      <protection locked="0"/>
    </xf>
    <xf numFmtId="0" fontId="1" fillId="3" borderId="2" xfId="1" applyFill="1" applyBorder="1" applyAlignment="1">
      <alignment horizontal="left" vertical="center" wrapText="1"/>
    </xf>
    <xf numFmtId="0" fontId="3" fillId="2" borderId="14" xfId="4" applyBorder="1">
      <alignment horizontal="left" vertical="center"/>
    </xf>
    <xf numFmtId="0" fontId="1" fillId="5" borderId="15" xfId="3" applyFill="1" applyBorder="1">
      <alignment horizontal="left" vertical="center" wrapText="1"/>
    </xf>
    <xf numFmtId="0" fontId="1" fillId="5" borderId="16" xfId="3" applyFill="1" applyBorder="1">
      <alignment horizontal="left" vertical="center" wrapText="1"/>
    </xf>
    <xf numFmtId="0" fontId="1" fillId="5" borderId="17" xfId="3" applyFill="1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center" vertical="center" wrapText="1"/>
    </xf>
    <xf numFmtId="3" fontId="1" fillId="0" borderId="16" xfId="3" applyNumberFormat="1" applyBorder="1" applyAlignment="1">
      <alignment horizontal="right" vertical="center" wrapText="1"/>
    </xf>
    <xf numFmtId="164" fontId="1" fillId="4" borderId="16" xfId="3" applyNumberFormat="1" applyFill="1" applyBorder="1" applyAlignment="1" applyProtection="1">
      <alignment horizontal="right" vertical="center" wrapText="1"/>
      <protection locked="0"/>
    </xf>
    <xf numFmtId="165" fontId="1" fillId="4" borderId="16" xfId="3" applyNumberFormat="1" applyFill="1" applyBorder="1" applyAlignment="1" applyProtection="1">
      <alignment horizontal="right" vertical="center" wrapText="1"/>
      <protection locked="0"/>
    </xf>
    <xf numFmtId="166" fontId="1" fillId="4" borderId="16" xfId="3" applyNumberFormat="1" applyFill="1" applyBorder="1" applyAlignment="1" applyProtection="1">
      <alignment horizontal="right" vertical="center" wrapText="1"/>
      <protection locked="0"/>
    </xf>
    <xf numFmtId="164" fontId="1" fillId="0" borderId="16" xfId="3" applyNumberFormat="1" applyBorder="1" applyAlignment="1" applyProtection="1">
      <alignment horizontal="right" vertical="center" wrapText="1"/>
      <protection hidden="1"/>
    </xf>
    <xf numFmtId="0" fontId="1" fillId="4" borderId="16" xfId="3" applyFill="1" applyBorder="1" applyProtection="1">
      <alignment horizontal="left" vertical="center" wrapText="1"/>
      <protection locked="0"/>
    </xf>
    <xf numFmtId="0" fontId="1" fillId="4" borderId="17" xfId="3" applyFill="1" applyBorder="1" applyProtection="1">
      <alignment horizontal="left" vertical="center" wrapText="1"/>
      <protection locked="0"/>
    </xf>
    <xf numFmtId="0" fontId="3" fillId="2" borderId="2" xfId="4" applyBorder="1">
      <alignment horizontal="left" vertical="center"/>
    </xf>
    <xf numFmtId="0" fontId="1" fillId="5" borderId="2" xfId="3" applyFill="1" applyBorder="1">
      <alignment horizontal="left" vertical="center" wrapText="1"/>
    </xf>
    <xf numFmtId="0" fontId="1" fillId="0" borderId="2" xfId="3" applyBorder="1">
      <alignment horizontal="left" vertical="center" wrapText="1"/>
    </xf>
    <xf numFmtId="0" fontId="3" fillId="2" borderId="6" xfId="4" applyBorder="1" applyAlignment="1">
      <alignment horizontal="right" vertical="center"/>
    </xf>
    <xf numFmtId="0" fontId="1" fillId="0" borderId="15" xfId="3" applyBorder="1" applyAlignment="1">
      <alignment horizontal="right" vertical="center" wrapText="1"/>
    </xf>
    <xf numFmtId="0" fontId="1" fillId="0" borderId="17" xfId="3" applyBorder="1" applyAlignment="1">
      <alignment horizontal="right" vertical="center" wrapText="1"/>
    </xf>
    <xf numFmtId="0" fontId="4" fillId="0" borderId="15" xfId="3" applyFont="1" applyBorder="1">
      <alignment horizontal="left" vertical="center" wrapText="1"/>
    </xf>
    <xf numFmtId="164" fontId="4" fillId="0" borderId="16" xfId="3" applyNumberFormat="1" applyFont="1" applyBorder="1" applyAlignment="1" applyProtection="1">
      <alignment horizontal="right" vertical="center" wrapText="1"/>
      <protection hidden="1"/>
    </xf>
    <xf numFmtId="164" fontId="4" fillId="0" borderId="17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18" xfId="3" applyBorder="1">
      <alignment horizontal="left" vertical="center" wrapText="1"/>
    </xf>
    <xf numFmtId="0" fontId="1" fillId="0" borderId="18" xfId="3" applyBorder="1" applyAlignment="1">
      <alignment horizontal="center" vertical="center" wrapText="1"/>
    </xf>
    <xf numFmtId="3" fontId="1" fillId="0" borderId="18" xfId="3" applyNumberFormat="1" applyBorder="1" applyAlignment="1">
      <alignment horizontal="right" vertical="center" wrapText="1"/>
    </xf>
    <xf numFmtId="164" fontId="1" fillId="4" borderId="18" xfId="3" applyNumberFormat="1" applyFill="1" applyBorder="1" applyAlignment="1" applyProtection="1">
      <alignment horizontal="right" vertical="center" wrapText="1"/>
      <protection locked="0"/>
    </xf>
    <xf numFmtId="165" fontId="1" fillId="4" borderId="18" xfId="3" applyNumberFormat="1" applyFill="1" applyBorder="1" applyAlignment="1" applyProtection="1">
      <alignment horizontal="right" vertical="center" wrapText="1"/>
      <protection locked="0"/>
    </xf>
    <xf numFmtId="166" fontId="1" fillId="4" borderId="18" xfId="3" applyNumberFormat="1" applyFill="1" applyBorder="1" applyAlignment="1" applyProtection="1">
      <alignment horizontal="right" vertical="center" wrapText="1"/>
      <protection locked="0"/>
    </xf>
    <xf numFmtId="164" fontId="1" fillId="0" borderId="18" xfId="3" applyNumberFormat="1" applyBorder="1" applyAlignment="1" applyProtection="1">
      <alignment horizontal="right" vertical="center" wrapText="1"/>
      <protection hidden="1"/>
    </xf>
    <xf numFmtId="0" fontId="1" fillId="4" borderId="18" xfId="3" applyFill="1" applyBorder="1" applyProtection="1">
      <alignment horizontal="left" vertical="center" wrapText="1"/>
      <protection locked="0"/>
    </xf>
    <xf numFmtId="0" fontId="1" fillId="4" borderId="9" xfId="3" applyFill="1" applyBorder="1" applyProtection="1">
      <alignment horizontal="left" vertical="center" wrapText="1"/>
      <protection locked="0"/>
    </xf>
    <xf numFmtId="0" fontId="1" fillId="0" borderId="19" xfId="3" applyBorder="1">
      <alignment horizontal="left" vertical="center" wrapText="1"/>
    </xf>
    <xf numFmtId="0" fontId="1" fillId="0" borderId="19" xfId="3" applyBorder="1" applyAlignment="1">
      <alignment horizontal="center" vertical="center" wrapText="1"/>
    </xf>
    <xf numFmtId="3" fontId="1" fillId="0" borderId="19" xfId="3" applyNumberFormat="1" applyBorder="1" applyAlignment="1">
      <alignment horizontal="right" vertical="center" wrapText="1"/>
    </xf>
    <xf numFmtId="164" fontId="1" fillId="4" borderId="19" xfId="3" applyNumberFormat="1" applyFill="1" applyBorder="1" applyAlignment="1" applyProtection="1">
      <alignment horizontal="right" vertical="center" wrapText="1"/>
      <protection locked="0"/>
    </xf>
    <xf numFmtId="165" fontId="1" fillId="4" borderId="19" xfId="3" applyNumberFormat="1" applyFill="1" applyBorder="1" applyAlignment="1" applyProtection="1">
      <alignment horizontal="right" vertical="center" wrapText="1"/>
      <protection locked="0"/>
    </xf>
    <xf numFmtId="166" fontId="1" fillId="4" borderId="19" xfId="3" applyNumberFormat="1" applyFill="1" applyBorder="1" applyAlignment="1" applyProtection="1">
      <alignment horizontal="right" vertical="center" wrapText="1"/>
      <protection locked="0"/>
    </xf>
    <xf numFmtId="164" fontId="1" fillId="0" borderId="19" xfId="3" applyNumberFormat="1" applyBorder="1" applyAlignment="1" applyProtection="1">
      <alignment horizontal="right" vertical="center" wrapText="1"/>
      <protection hidden="1"/>
    </xf>
    <xf numFmtId="0" fontId="1" fillId="4" borderId="19" xfId="3" applyFill="1" applyBorder="1" applyProtection="1">
      <alignment horizontal="left" vertical="center" wrapText="1"/>
      <protection locked="0"/>
    </xf>
    <xf numFmtId="0" fontId="1" fillId="4" borderId="13" xfId="3" applyFill="1" applyBorder="1" applyProtection="1">
      <alignment horizontal="left" vertical="center" wrapText="1"/>
      <protection locked="0"/>
    </xf>
    <xf numFmtId="0" fontId="1" fillId="0" borderId="20" xfId="3" applyBorder="1">
      <alignment horizontal="left" vertical="center" wrapText="1"/>
    </xf>
    <xf numFmtId="0" fontId="1" fillId="0" borderId="21" xfId="3" applyBorder="1">
      <alignment horizontal="left" vertical="center" wrapText="1"/>
    </xf>
    <xf numFmtId="0" fontId="1" fillId="0" borderId="9" xfId="3" applyBorder="1" applyAlignment="1">
      <alignment horizontal="right" vertical="center" wrapText="1"/>
    </xf>
    <xf numFmtId="3" fontId="1" fillId="0" borderId="13" xfId="3" applyNumberFormat="1" applyBorder="1" applyAlignment="1">
      <alignment horizontal="right" vertical="center" wrapText="1"/>
    </xf>
    <xf numFmtId="0" fontId="1" fillId="0" borderId="13" xfId="3" applyBorder="1" applyAlignment="1">
      <alignment horizontal="right" vertical="center" wrapText="1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164" fontId="1" fillId="4" borderId="1" xfId="3" applyNumberFormat="1" applyFill="1" applyBorder="1" applyAlignment="1" applyProtection="1">
      <alignment horizontal="right" vertical="center" wrapText="1"/>
      <protection locked="0"/>
    </xf>
    <xf numFmtId="165" fontId="1" fillId="4" borderId="1" xfId="3" applyNumberFormat="1" applyFill="1" applyBorder="1" applyAlignment="1" applyProtection="1">
      <alignment horizontal="right" vertical="center" wrapText="1"/>
      <protection locked="0"/>
    </xf>
    <xf numFmtId="166" fontId="1" fillId="4" borderId="1" xfId="3" applyNumberFormat="1" applyFill="1" applyBorder="1" applyAlignment="1" applyProtection="1">
      <alignment horizontal="right" vertical="center" wrapText="1"/>
      <protection locked="0"/>
    </xf>
    <xf numFmtId="164" fontId="1" fillId="0" borderId="1" xfId="3" applyNumberFormat="1" applyBorder="1" applyAlignment="1" applyProtection="1">
      <alignment horizontal="right" vertical="center" wrapText="1"/>
      <protection hidden="1"/>
    </xf>
    <xf numFmtId="0" fontId="1" fillId="4" borderId="1" xfId="3" applyFill="1" applyBorder="1" applyProtection="1">
      <alignment horizontal="left" vertical="center" wrapText="1"/>
      <protection locked="0"/>
    </xf>
    <xf numFmtId="0" fontId="1" fillId="4" borderId="11" xfId="3" applyFill="1" applyBorder="1" applyProtection="1">
      <alignment horizontal="left" vertical="center" wrapText="1"/>
      <protection locked="0"/>
    </xf>
    <xf numFmtId="0" fontId="1" fillId="0" borderId="22" xfId="3" applyBorder="1">
      <alignment horizontal="left" vertical="center" wrapText="1"/>
    </xf>
    <xf numFmtId="3" fontId="1" fillId="0" borderId="9" xfId="3" applyNumberFormat="1" applyBorder="1" applyAlignment="1">
      <alignment horizontal="right" vertical="center" wrapText="1"/>
    </xf>
    <xf numFmtId="3" fontId="1" fillId="0" borderId="11" xfId="3" applyNumberFormat="1" applyBorder="1" applyAlignment="1">
      <alignment horizontal="right" vertical="center" wrapText="1"/>
    </xf>
    <xf numFmtId="3" fontId="1" fillId="0" borderId="17" xfId="3" applyNumberFormat="1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AFUT5hAXO5Acjh+W6ml40QJFlZE6D1h8+HwnbtjCCxj3QbDJzGwGs3DJ4w9voCEOCPi9QrYXbNi3aUXluPFZPw==" saltValue="VsNXE721Jf1dIWR77niFK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16-53/25&amp;RStran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/>
    </row>
    <row r="10" spans="2:3" ht="20.100000000000001" customHeight="1" x14ac:dyDescent="0.25">
      <c r="B10" s="11" t="s">
        <v>31</v>
      </c>
      <c r="C10" s="12" t="s">
        <v>38</v>
      </c>
    </row>
    <row r="11" spans="2:3" ht="20.100000000000001" customHeight="1" x14ac:dyDescent="0.25">
      <c r="B11" s="11" t="s">
        <v>32</v>
      </c>
      <c r="C11" s="12" t="s">
        <v>39</v>
      </c>
    </row>
    <row r="12" spans="2:3" ht="20.100000000000001" customHeight="1" x14ac:dyDescent="0.25">
      <c r="B12" s="11" t="s">
        <v>33</v>
      </c>
      <c r="C12" s="12" t="s">
        <v>40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41</v>
      </c>
    </row>
  </sheetData>
  <sheetProtection algorithmName="SHA-512" hashValue="JhNp87KS633t50IRTscYoa15rFOTFyqTWsRW8pnjzHnaH/QH0k4Wp6Kiw0LznU/6dxSayxwcqIZMjrLMQd0pKw==" saltValue="7E83st9HYfUEFk5rZzI8vg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16-53/25&amp;RStran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42</v>
      </c>
      <c r="C4" s="8"/>
    </row>
    <row r="5" spans="2:3" ht="20.100000000000001" customHeight="1" x14ac:dyDescent="0.25">
      <c r="B5" s="9" t="s">
        <v>43</v>
      </c>
      <c r="C5" s="15"/>
    </row>
    <row r="6" spans="2:3" ht="20.100000000000001" customHeight="1" x14ac:dyDescent="0.25">
      <c r="B6" s="11" t="s">
        <v>44</v>
      </c>
      <c r="C6" s="16"/>
    </row>
    <row r="7" spans="2:3" ht="27" customHeight="1" x14ac:dyDescent="0.25">
      <c r="B7" s="11" t="s">
        <v>45</v>
      </c>
      <c r="C7" s="16"/>
    </row>
    <row r="8" spans="2:3" ht="20.100000000000001" customHeight="1" x14ac:dyDescent="0.25">
      <c r="B8" s="11" t="s">
        <v>46</v>
      </c>
      <c r="C8" s="16"/>
    </row>
    <row r="9" spans="2:3" ht="20.100000000000001" customHeight="1" x14ac:dyDescent="0.25">
      <c r="B9" s="11" t="s">
        <v>47</v>
      </c>
      <c r="C9" s="16"/>
    </row>
    <row r="10" spans="2:3" ht="20.100000000000001" customHeight="1" x14ac:dyDescent="0.25">
      <c r="B10" s="11" t="s">
        <v>48</v>
      </c>
      <c r="C10" s="16"/>
    </row>
    <row r="11" spans="2:3" ht="20.100000000000001" customHeight="1" thickBot="1" x14ac:dyDescent="0.3">
      <c r="B11" s="13" t="s">
        <v>49</v>
      </c>
      <c r="C11" s="17"/>
    </row>
  </sheetData>
  <sheetProtection algorithmName="SHA-512" hashValue="fft6X3OPCtLl2ngDgc3gopF4W56kbmW2J+2gw8avunDpofWJo+06KaoN+ItVD+BPQN+U5u1XPostF3SYH4XSdQ==" saltValue="ry9UOQU4bU+cxLZt9kk8zA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16-53/25&amp;RStran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6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50</v>
      </c>
    </row>
    <row r="5" spans="2:2" ht="13.5" thickBot="1" x14ac:dyDescent="0.3"/>
    <row r="6" spans="2:2" ht="13.5" thickBot="1" x14ac:dyDescent="0.3">
      <c r="B6" s="18" t="s">
        <v>51</v>
      </c>
    </row>
  </sheetData>
  <sheetProtection algorithmName="SHA-512" hashValue="pDMeWnlAsB82eNd4og8d3TmbxpoCj+yJbWygaaJNfBEVXPIsmV7GsXxob3vc4Sbao57SZQD14flgX4yvAuQPAg==" saltValue="QYzIrwp2624zy7oeWmOjZ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16-53/25&amp;RStran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0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68.7109375" style="1" customWidth="1"/>
    <col min="4" max="4" width="11" style="1" customWidth="1"/>
    <col min="5" max="5" width="12.1406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53</v>
      </c>
      <c r="C5" s="2" t="s">
        <v>54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57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59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115.5" thickBot="1" x14ac:dyDescent="0.3">
      <c r="A13" s="34" t="s">
        <v>83</v>
      </c>
      <c r="B13" s="36">
        <v>1</v>
      </c>
      <c r="C13" s="23" t="s">
        <v>84</v>
      </c>
      <c r="D13" s="23" t="s">
        <v>85</v>
      </c>
      <c r="E13" s="23" t="s">
        <v>86</v>
      </c>
      <c r="F13" s="23" t="s">
        <v>87</v>
      </c>
      <c r="G13" s="23" t="s">
        <v>88</v>
      </c>
      <c r="H13" s="24" t="s">
        <v>89</v>
      </c>
      <c r="I13" s="25">
        <v>50000</v>
      </c>
      <c r="J13" s="37"/>
      <c r="K13" s="36">
        <v>1</v>
      </c>
      <c r="L13" s="26"/>
      <c r="M13" s="27"/>
      <c r="N13" s="28"/>
      <c r="O13" s="29">
        <f>ROUND(ROUND(L13,4)*(1-M13),4)</f>
        <v>0</v>
      </c>
      <c r="P13" s="29">
        <f>ROUND(ROUND(O13,4)*(1+N13),4)</f>
        <v>0</v>
      </c>
      <c r="Q13" s="29">
        <f>ROUND($I13*O13,4)</f>
        <v>0</v>
      </c>
      <c r="R13" s="29">
        <f>ROUND($I13*P13,4)</f>
        <v>0</v>
      </c>
      <c r="S13" s="30"/>
      <c r="T13" s="30"/>
      <c r="U13" s="30"/>
      <c r="V13" s="30"/>
      <c r="W13" s="31"/>
    </row>
    <row r="14" spans="1:23" ht="13.5" thickBot="1" x14ac:dyDescent="0.3">
      <c r="P14" s="38" t="s">
        <v>90</v>
      </c>
      <c r="Q14" s="39">
        <f>SUM(Q13:Q13)</f>
        <v>0</v>
      </c>
      <c r="R14" s="40">
        <f>SUM(R13:R13)</f>
        <v>0</v>
      </c>
    </row>
    <row r="16" spans="1:23" ht="13.5" thickBot="1" x14ac:dyDescent="0.3"/>
    <row r="17" spans="1:23" ht="13.5" thickBot="1" x14ac:dyDescent="0.3">
      <c r="A17" s="32" t="s">
        <v>55</v>
      </c>
      <c r="B17" s="35" t="s">
        <v>91</v>
      </c>
      <c r="C17" s="19" t="s">
        <v>92</v>
      </c>
      <c r="D17" s="19"/>
      <c r="E17" s="19"/>
      <c r="F17" s="19"/>
      <c r="G17" s="19"/>
      <c r="H17" s="19" t="s">
        <v>58</v>
      </c>
      <c r="I17" s="19"/>
      <c r="J17" s="8"/>
      <c r="K17" s="7"/>
      <c r="L17" s="19" t="s">
        <v>93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8"/>
    </row>
    <row r="18" spans="1:23" ht="26.25" thickBot="1" x14ac:dyDescent="0.3">
      <c r="A18" s="33" t="s">
        <v>60</v>
      </c>
      <c r="B18" s="20" t="s">
        <v>61</v>
      </c>
      <c r="C18" s="21" t="s">
        <v>62</v>
      </c>
      <c r="D18" s="21" t="s">
        <v>63</v>
      </c>
      <c r="E18" s="21" t="s">
        <v>64</v>
      </c>
      <c r="F18" s="21" t="s">
        <v>65</v>
      </c>
      <c r="G18" s="21" t="s">
        <v>66</v>
      </c>
      <c r="H18" s="21" t="s">
        <v>67</v>
      </c>
      <c r="I18" s="21" t="s">
        <v>68</v>
      </c>
      <c r="J18" s="22" t="s">
        <v>69</v>
      </c>
      <c r="K18" s="20" t="s">
        <v>70</v>
      </c>
      <c r="L18" s="21" t="s">
        <v>71</v>
      </c>
      <c r="M18" s="21" t="s">
        <v>72</v>
      </c>
      <c r="N18" s="21" t="s">
        <v>73</v>
      </c>
      <c r="O18" s="21" t="s">
        <v>74</v>
      </c>
      <c r="P18" s="21" t="s">
        <v>75</v>
      </c>
      <c r="Q18" s="21" t="s">
        <v>76</v>
      </c>
      <c r="R18" s="21" t="s">
        <v>77</v>
      </c>
      <c r="S18" s="21" t="s">
        <v>78</v>
      </c>
      <c r="T18" s="21" t="s">
        <v>79</v>
      </c>
      <c r="U18" s="21" t="s">
        <v>80</v>
      </c>
      <c r="V18" s="21" t="s">
        <v>81</v>
      </c>
      <c r="W18" s="22" t="s">
        <v>82</v>
      </c>
    </row>
    <row r="19" spans="1:23" ht="217.5" thickBot="1" x14ac:dyDescent="0.3">
      <c r="A19" s="34" t="s">
        <v>83</v>
      </c>
      <c r="B19" s="36">
        <v>1</v>
      </c>
      <c r="C19" s="23" t="s">
        <v>94</v>
      </c>
      <c r="D19" s="23" t="s">
        <v>95</v>
      </c>
      <c r="E19" s="23" t="s">
        <v>86</v>
      </c>
      <c r="F19" s="23" t="s">
        <v>87</v>
      </c>
      <c r="G19" s="23" t="s">
        <v>88</v>
      </c>
      <c r="H19" s="24" t="s">
        <v>89</v>
      </c>
      <c r="I19" s="25">
        <v>10000</v>
      </c>
      <c r="J19" s="37"/>
      <c r="K19" s="36">
        <v>1</v>
      </c>
      <c r="L19" s="26"/>
      <c r="M19" s="27"/>
      <c r="N19" s="28"/>
      <c r="O19" s="29">
        <f>ROUND(ROUND(L19,4)*(1-M19),4)</f>
        <v>0</v>
      </c>
      <c r="P19" s="29">
        <f>ROUND(ROUND(O19,4)*(1+N19),4)</f>
        <v>0</v>
      </c>
      <c r="Q19" s="29">
        <f>ROUND($I19*O19,4)</f>
        <v>0</v>
      </c>
      <c r="R19" s="29">
        <f>ROUND($I19*P19,4)</f>
        <v>0</v>
      </c>
      <c r="S19" s="30"/>
      <c r="T19" s="30"/>
      <c r="U19" s="30"/>
      <c r="V19" s="30"/>
      <c r="W19" s="31"/>
    </row>
    <row r="20" spans="1:23" ht="13.5" thickBot="1" x14ac:dyDescent="0.3">
      <c r="P20" s="38" t="s">
        <v>90</v>
      </c>
      <c r="Q20" s="39">
        <f>SUM(Q19:Q19)</f>
        <v>0</v>
      </c>
      <c r="R20" s="40">
        <f>SUM(R19:R19)</f>
        <v>0</v>
      </c>
    </row>
  </sheetData>
  <sheetProtection algorithmName="SHA-512" hashValue="skVmnNqnoqIkGbKuj78fT/If9RrGjqoGztwaRzy4qaGs3E1uBGbrZ9Ij/nzhrDJ9ht6piUXdVzqyRRfxwlYJJA==" saltValue="2rnDciW0m/rom47SyFvxd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50.14062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96</v>
      </c>
      <c r="C5" s="2" t="s">
        <v>97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98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99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102.75" thickBot="1" x14ac:dyDescent="0.3">
      <c r="A13" s="34" t="s">
        <v>100</v>
      </c>
      <c r="B13" s="36">
        <v>1</v>
      </c>
      <c r="C13" s="23" t="s">
        <v>99</v>
      </c>
      <c r="D13" s="23" t="s">
        <v>101</v>
      </c>
      <c r="E13" s="23" t="s">
        <v>86</v>
      </c>
      <c r="F13" s="23" t="s">
        <v>87</v>
      </c>
      <c r="G13" s="23" t="s">
        <v>88</v>
      </c>
      <c r="H13" s="24" t="s">
        <v>89</v>
      </c>
      <c r="I13" s="25">
        <v>170</v>
      </c>
      <c r="J13" s="37"/>
      <c r="K13" s="36">
        <v>1</v>
      </c>
      <c r="L13" s="26"/>
      <c r="M13" s="27"/>
      <c r="N13" s="28"/>
      <c r="O13" s="29">
        <f>ROUND(ROUND(L13,4)*(1-M13),4)</f>
        <v>0</v>
      </c>
      <c r="P13" s="29">
        <f>ROUND(ROUND(O13,4)*(1+N13),4)</f>
        <v>0</v>
      </c>
      <c r="Q13" s="29">
        <f>ROUND($I13*O13,4)</f>
        <v>0</v>
      </c>
      <c r="R13" s="29">
        <f>ROUND($I13*P13,4)</f>
        <v>0</v>
      </c>
      <c r="S13" s="30"/>
      <c r="T13" s="30"/>
      <c r="U13" s="30"/>
      <c r="V13" s="30"/>
      <c r="W13" s="31"/>
    </row>
    <row r="14" spans="1:23" ht="13.5" thickBot="1" x14ac:dyDescent="0.3">
      <c r="P14" s="38" t="s">
        <v>90</v>
      </c>
      <c r="Q14" s="39">
        <f>SUM(Q13:Q13)</f>
        <v>0</v>
      </c>
      <c r="R14" s="40">
        <f>SUM(R13:R13)</f>
        <v>0</v>
      </c>
    </row>
    <row r="16" spans="1:23" ht="13.5" thickBot="1" x14ac:dyDescent="0.3"/>
    <row r="17" spans="1:23" ht="13.5" thickBot="1" x14ac:dyDescent="0.3">
      <c r="A17" s="32" t="s">
        <v>55</v>
      </c>
      <c r="B17" s="35" t="s">
        <v>91</v>
      </c>
      <c r="C17" s="19" t="s">
        <v>102</v>
      </c>
      <c r="D17" s="19"/>
      <c r="E17" s="19"/>
      <c r="F17" s="19"/>
      <c r="G17" s="19"/>
      <c r="H17" s="19" t="s">
        <v>58</v>
      </c>
      <c r="I17" s="19"/>
      <c r="J17" s="8"/>
      <c r="K17" s="7"/>
      <c r="L17" s="19" t="s">
        <v>103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8"/>
    </row>
    <row r="18" spans="1:23" ht="26.25" thickBot="1" x14ac:dyDescent="0.3">
      <c r="A18" s="33" t="s">
        <v>60</v>
      </c>
      <c r="B18" s="20" t="s">
        <v>61</v>
      </c>
      <c r="C18" s="21" t="s">
        <v>62</v>
      </c>
      <c r="D18" s="21" t="s">
        <v>63</v>
      </c>
      <c r="E18" s="21" t="s">
        <v>64</v>
      </c>
      <c r="F18" s="21" t="s">
        <v>65</v>
      </c>
      <c r="G18" s="21" t="s">
        <v>66</v>
      </c>
      <c r="H18" s="21" t="s">
        <v>67</v>
      </c>
      <c r="I18" s="21" t="s">
        <v>68</v>
      </c>
      <c r="J18" s="22" t="s">
        <v>69</v>
      </c>
      <c r="K18" s="20" t="s">
        <v>70</v>
      </c>
      <c r="L18" s="21" t="s">
        <v>71</v>
      </c>
      <c r="M18" s="21" t="s">
        <v>72</v>
      </c>
      <c r="N18" s="21" t="s">
        <v>73</v>
      </c>
      <c r="O18" s="21" t="s">
        <v>74</v>
      </c>
      <c r="P18" s="21" t="s">
        <v>75</v>
      </c>
      <c r="Q18" s="21" t="s">
        <v>76</v>
      </c>
      <c r="R18" s="21" t="s">
        <v>77</v>
      </c>
      <c r="S18" s="21" t="s">
        <v>78</v>
      </c>
      <c r="T18" s="21" t="s">
        <v>79</v>
      </c>
      <c r="U18" s="21" t="s">
        <v>80</v>
      </c>
      <c r="V18" s="21" t="s">
        <v>81</v>
      </c>
      <c r="W18" s="22" t="s">
        <v>82</v>
      </c>
    </row>
    <row r="19" spans="1:23" ht="128.25" thickBot="1" x14ac:dyDescent="0.3">
      <c r="A19" s="34" t="s">
        <v>104</v>
      </c>
      <c r="B19" s="36">
        <v>1</v>
      </c>
      <c r="C19" s="23" t="s">
        <v>105</v>
      </c>
      <c r="D19" s="23" t="s">
        <v>106</v>
      </c>
      <c r="E19" s="23" t="s">
        <v>107</v>
      </c>
      <c r="F19" s="23" t="s">
        <v>87</v>
      </c>
      <c r="G19" s="23" t="s">
        <v>88</v>
      </c>
      <c r="H19" s="24" t="s">
        <v>108</v>
      </c>
      <c r="I19" s="25">
        <v>5000</v>
      </c>
      <c r="J19" s="37"/>
      <c r="K19" s="36">
        <v>1</v>
      </c>
      <c r="L19" s="26"/>
      <c r="M19" s="27"/>
      <c r="N19" s="28"/>
      <c r="O19" s="29">
        <f>ROUND(ROUND(L19,4)*(1-M19),4)</f>
        <v>0</v>
      </c>
      <c r="P19" s="29">
        <f>ROUND(ROUND(O19,4)*(1+N19),4)</f>
        <v>0</v>
      </c>
      <c r="Q19" s="29">
        <f>ROUND($I19*O19,4)</f>
        <v>0</v>
      </c>
      <c r="R19" s="29">
        <f>ROUND($I19*P19,4)</f>
        <v>0</v>
      </c>
      <c r="S19" s="30"/>
      <c r="T19" s="30"/>
      <c r="U19" s="30"/>
      <c r="V19" s="30"/>
      <c r="W19" s="31"/>
    </row>
    <row r="20" spans="1:23" ht="13.5" thickBot="1" x14ac:dyDescent="0.3">
      <c r="P20" s="38" t="s">
        <v>90</v>
      </c>
      <c r="Q20" s="39">
        <f>SUM(Q19:Q19)</f>
        <v>0</v>
      </c>
      <c r="R20" s="40">
        <f>SUM(R19:R19)</f>
        <v>0</v>
      </c>
    </row>
    <row r="22" spans="1:23" ht="13.5" thickBot="1" x14ac:dyDescent="0.3"/>
    <row r="23" spans="1:23" ht="13.5" thickBot="1" x14ac:dyDescent="0.3">
      <c r="A23" s="32" t="s">
        <v>55</v>
      </c>
      <c r="B23" s="35" t="s">
        <v>109</v>
      </c>
      <c r="C23" s="19" t="s">
        <v>110</v>
      </c>
      <c r="D23" s="19"/>
      <c r="E23" s="19"/>
      <c r="F23" s="19"/>
      <c r="G23" s="19"/>
      <c r="H23" s="19" t="s">
        <v>58</v>
      </c>
      <c r="I23" s="19"/>
      <c r="J23" s="8"/>
      <c r="K23" s="7"/>
      <c r="L23" s="19" t="s">
        <v>111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8"/>
    </row>
    <row r="24" spans="1:23" ht="26.25" thickBot="1" x14ac:dyDescent="0.3">
      <c r="A24" s="33" t="s">
        <v>60</v>
      </c>
      <c r="B24" s="20" t="s">
        <v>61</v>
      </c>
      <c r="C24" s="21" t="s">
        <v>62</v>
      </c>
      <c r="D24" s="21" t="s">
        <v>63</v>
      </c>
      <c r="E24" s="21" t="s">
        <v>64</v>
      </c>
      <c r="F24" s="21" t="s">
        <v>65</v>
      </c>
      <c r="G24" s="21" t="s">
        <v>66</v>
      </c>
      <c r="H24" s="21" t="s">
        <v>67</v>
      </c>
      <c r="I24" s="21" t="s">
        <v>68</v>
      </c>
      <c r="J24" s="22" t="s">
        <v>69</v>
      </c>
      <c r="K24" s="20" t="s">
        <v>70</v>
      </c>
      <c r="L24" s="21" t="s">
        <v>71</v>
      </c>
      <c r="M24" s="21" t="s">
        <v>72</v>
      </c>
      <c r="N24" s="21" t="s">
        <v>73</v>
      </c>
      <c r="O24" s="21" t="s">
        <v>74</v>
      </c>
      <c r="P24" s="21" t="s">
        <v>75</v>
      </c>
      <c r="Q24" s="21" t="s">
        <v>76</v>
      </c>
      <c r="R24" s="21" t="s">
        <v>77</v>
      </c>
      <c r="S24" s="21" t="s">
        <v>78</v>
      </c>
      <c r="T24" s="21" t="s">
        <v>79</v>
      </c>
      <c r="U24" s="21" t="s">
        <v>80</v>
      </c>
      <c r="V24" s="21" t="s">
        <v>81</v>
      </c>
      <c r="W24" s="22" t="s">
        <v>82</v>
      </c>
    </row>
    <row r="25" spans="1:23" ht="153.75" thickBot="1" x14ac:dyDescent="0.3">
      <c r="A25" s="34" t="s">
        <v>112</v>
      </c>
      <c r="B25" s="36">
        <v>1</v>
      </c>
      <c r="C25" s="23" t="s">
        <v>113</v>
      </c>
      <c r="D25" s="23" t="s">
        <v>114</v>
      </c>
      <c r="E25" s="23" t="s">
        <v>86</v>
      </c>
      <c r="F25" s="23" t="s">
        <v>115</v>
      </c>
      <c r="G25" s="23" t="s">
        <v>116</v>
      </c>
      <c r="H25" s="24" t="s">
        <v>89</v>
      </c>
      <c r="I25" s="25">
        <v>200000</v>
      </c>
      <c r="J25" s="37"/>
      <c r="K25" s="36">
        <v>1</v>
      </c>
      <c r="L25" s="26"/>
      <c r="M25" s="27"/>
      <c r="N25" s="28"/>
      <c r="O25" s="29">
        <f>ROUND(ROUND(L25,4)*(1-M25),4)</f>
        <v>0</v>
      </c>
      <c r="P25" s="29">
        <f>ROUND(ROUND(O25,4)*(1+N25),4)</f>
        <v>0</v>
      </c>
      <c r="Q25" s="29">
        <f>ROUND($I25*O25,4)</f>
        <v>0</v>
      </c>
      <c r="R25" s="29">
        <f>ROUND($I25*P25,4)</f>
        <v>0</v>
      </c>
      <c r="S25" s="30"/>
      <c r="T25" s="30"/>
      <c r="U25" s="30"/>
      <c r="V25" s="30"/>
      <c r="W25" s="31"/>
    </row>
    <row r="26" spans="1:23" ht="13.5" thickBot="1" x14ac:dyDescent="0.3">
      <c r="P26" s="38" t="s">
        <v>90</v>
      </c>
      <c r="Q26" s="39">
        <f>SUM(Q25:Q25)</f>
        <v>0</v>
      </c>
      <c r="R26" s="40">
        <f>SUM(R25:R25)</f>
        <v>0</v>
      </c>
    </row>
    <row r="28" spans="1:23" ht="13.5" thickBot="1" x14ac:dyDescent="0.3"/>
    <row r="29" spans="1:23" ht="13.5" thickBot="1" x14ac:dyDescent="0.3">
      <c r="A29" s="32" t="s">
        <v>55</v>
      </c>
      <c r="B29" s="35" t="s">
        <v>117</v>
      </c>
      <c r="C29" s="19" t="s">
        <v>118</v>
      </c>
      <c r="D29" s="19"/>
      <c r="E29" s="19"/>
      <c r="F29" s="19"/>
      <c r="G29" s="19"/>
      <c r="H29" s="19" t="s">
        <v>58</v>
      </c>
      <c r="I29" s="19"/>
      <c r="J29" s="8"/>
      <c r="K29" s="7"/>
      <c r="L29" s="19" t="s">
        <v>119</v>
      </c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8"/>
    </row>
    <row r="30" spans="1:23" ht="26.25" thickBot="1" x14ac:dyDescent="0.3">
      <c r="A30" s="33" t="s">
        <v>60</v>
      </c>
      <c r="B30" s="20" t="s">
        <v>61</v>
      </c>
      <c r="C30" s="21" t="s">
        <v>62</v>
      </c>
      <c r="D30" s="21" t="s">
        <v>63</v>
      </c>
      <c r="E30" s="21" t="s">
        <v>64</v>
      </c>
      <c r="F30" s="21" t="s">
        <v>65</v>
      </c>
      <c r="G30" s="21" t="s">
        <v>66</v>
      </c>
      <c r="H30" s="21" t="s">
        <v>67</v>
      </c>
      <c r="I30" s="21" t="s">
        <v>68</v>
      </c>
      <c r="J30" s="22" t="s">
        <v>69</v>
      </c>
      <c r="K30" s="20" t="s">
        <v>70</v>
      </c>
      <c r="L30" s="21" t="s">
        <v>71</v>
      </c>
      <c r="M30" s="21" t="s">
        <v>72</v>
      </c>
      <c r="N30" s="21" t="s">
        <v>73</v>
      </c>
      <c r="O30" s="21" t="s">
        <v>74</v>
      </c>
      <c r="P30" s="21" t="s">
        <v>75</v>
      </c>
      <c r="Q30" s="21" t="s">
        <v>76</v>
      </c>
      <c r="R30" s="21" t="s">
        <v>77</v>
      </c>
      <c r="S30" s="21" t="s">
        <v>78</v>
      </c>
      <c r="T30" s="21" t="s">
        <v>79</v>
      </c>
      <c r="U30" s="21" t="s">
        <v>80</v>
      </c>
      <c r="V30" s="21" t="s">
        <v>81</v>
      </c>
      <c r="W30" s="22" t="s">
        <v>82</v>
      </c>
    </row>
    <row r="31" spans="1:23" ht="140.25" x14ac:dyDescent="0.25">
      <c r="A31" s="62" t="s">
        <v>120</v>
      </c>
      <c r="B31" s="9">
        <v>1</v>
      </c>
      <c r="C31" s="44" t="s">
        <v>121</v>
      </c>
      <c r="D31" s="44" t="s">
        <v>122</v>
      </c>
      <c r="E31" s="44" t="s">
        <v>86</v>
      </c>
      <c r="F31" s="44" t="s">
        <v>87</v>
      </c>
      <c r="G31" s="44" t="s">
        <v>88</v>
      </c>
      <c r="H31" s="45" t="s">
        <v>89</v>
      </c>
      <c r="I31" s="46">
        <v>1300</v>
      </c>
      <c r="J31" s="64"/>
      <c r="K31" s="9">
        <v>1</v>
      </c>
      <c r="L31" s="47"/>
      <c r="M31" s="48"/>
      <c r="N31" s="49"/>
      <c r="O31" s="50">
        <f>ROUND(ROUND(L31,4)*(1-M31),4)</f>
        <v>0</v>
      </c>
      <c r="P31" s="50">
        <f>ROUND(ROUND(O31,4)*(1+N31),4)</f>
        <v>0</v>
      </c>
      <c r="Q31" s="50">
        <f>ROUND($I31*O31,4)</f>
        <v>0</v>
      </c>
      <c r="R31" s="50">
        <f>ROUND($I31*P31,4)</f>
        <v>0</v>
      </c>
      <c r="S31" s="51"/>
      <c r="T31" s="51"/>
      <c r="U31" s="51"/>
      <c r="V31" s="51"/>
      <c r="W31" s="52"/>
    </row>
    <row r="32" spans="1:23" ht="166.5" thickBot="1" x14ac:dyDescent="0.3">
      <c r="A32" s="63" t="s">
        <v>123</v>
      </c>
      <c r="B32" s="13">
        <v>2</v>
      </c>
      <c r="C32" s="53" t="s">
        <v>124</v>
      </c>
      <c r="D32" s="53" t="s">
        <v>125</v>
      </c>
      <c r="E32" s="53" t="s">
        <v>126</v>
      </c>
      <c r="F32" s="53" t="s">
        <v>127</v>
      </c>
      <c r="G32" s="53" t="s">
        <v>128</v>
      </c>
      <c r="H32" s="54" t="s">
        <v>129</v>
      </c>
      <c r="I32" s="55">
        <v>40</v>
      </c>
      <c r="J32" s="65">
        <v>1</v>
      </c>
      <c r="K32" s="13">
        <v>1</v>
      </c>
      <c r="L32" s="56"/>
      <c r="M32" s="57"/>
      <c r="N32" s="58"/>
      <c r="O32" s="59">
        <f>ROUND(ROUND(L32,4)*(1-M32),4)</f>
        <v>0</v>
      </c>
      <c r="P32" s="59">
        <f>ROUND(ROUND(O32,4)*(1+N32),4)</f>
        <v>0</v>
      </c>
      <c r="Q32" s="59">
        <f>ROUND($I32*O32,4)</f>
        <v>0</v>
      </c>
      <c r="R32" s="59">
        <f>ROUND($I32*P32,4)</f>
        <v>0</v>
      </c>
      <c r="S32" s="60"/>
      <c r="T32" s="60"/>
      <c r="U32" s="60"/>
      <c r="V32" s="60"/>
      <c r="W32" s="61"/>
    </row>
    <row r="33" spans="16:18" ht="13.5" thickBot="1" x14ac:dyDescent="0.3">
      <c r="P33" s="38" t="s">
        <v>90</v>
      </c>
      <c r="Q33" s="39">
        <f>SUM(Q31:Q32)</f>
        <v>0</v>
      </c>
      <c r="R33" s="40">
        <f>SUM(R31:R32)</f>
        <v>0</v>
      </c>
    </row>
  </sheetData>
  <sheetProtection algorithmName="SHA-512" hashValue="pxWgFJp1ikQEIfTZrb3wzKKgq3kjcHv+eNQQ2s3Y1IOwFQzg+3webWDsHLu0nw6+mNrzH4qgVVGAuUq1K1BtkA==" saltValue="sX95DvRcKb6tSKPEiuQjq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8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42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5.8554687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130</v>
      </c>
      <c r="C5" s="2" t="s">
        <v>131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132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133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153" x14ac:dyDescent="0.25">
      <c r="A13" s="62" t="s">
        <v>134</v>
      </c>
      <c r="B13" s="9">
        <v>1</v>
      </c>
      <c r="C13" s="44" t="s">
        <v>135</v>
      </c>
      <c r="D13" s="44" t="s">
        <v>136</v>
      </c>
      <c r="E13" s="44" t="s">
        <v>137</v>
      </c>
      <c r="F13" s="44" t="s">
        <v>138</v>
      </c>
      <c r="G13" s="44" t="s">
        <v>88</v>
      </c>
      <c r="H13" s="45" t="s">
        <v>89</v>
      </c>
      <c r="I13" s="46">
        <v>2000</v>
      </c>
      <c r="J13" s="64"/>
      <c r="K13" s="9">
        <v>1</v>
      </c>
      <c r="L13" s="47"/>
      <c r="M13" s="48"/>
      <c r="N13" s="49"/>
      <c r="O13" s="50">
        <f>ROUND(ROUND(L13,4)*(1-M13),4)</f>
        <v>0</v>
      </c>
      <c r="P13" s="50">
        <f>ROUND(ROUND(O13,4)*(1+N13),4)</f>
        <v>0</v>
      </c>
      <c r="Q13" s="50">
        <f>ROUND($I13*O13,4)</f>
        <v>0</v>
      </c>
      <c r="R13" s="50">
        <f>ROUND($I13*P13,4)</f>
        <v>0</v>
      </c>
      <c r="S13" s="51"/>
      <c r="T13" s="51"/>
      <c r="U13" s="51"/>
      <c r="V13" s="51"/>
      <c r="W13" s="52"/>
    </row>
    <row r="14" spans="1:23" ht="115.5" thickBot="1" x14ac:dyDescent="0.3">
      <c r="A14" s="63" t="s">
        <v>134</v>
      </c>
      <c r="B14" s="13">
        <v>2</v>
      </c>
      <c r="C14" s="53" t="s">
        <v>139</v>
      </c>
      <c r="D14" s="53" t="s">
        <v>140</v>
      </c>
      <c r="E14" s="53" t="s">
        <v>137</v>
      </c>
      <c r="F14" s="53" t="s">
        <v>138</v>
      </c>
      <c r="G14" s="53" t="s">
        <v>88</v>
      </c>
      <c r="H14" s="54" t="s">
        <v>89</v>
      </c>
      <c r="I14" s="55">
        <v>2000</v>
      </c>
      <c r="J14" s="66"/>
      <c r="K14" s="13">
        <v>1</v>
      </c>
      <c r="L14" s="56"/>
      <c r="M14" s="57"/>
      <c r="N14" s="58"/>
      <c r="O14" s="59">
        <f>ROUND(ROUND(L14,4)*(1-M14),4)</f>
        <v>0</v>
      </c>
      <c r="P14" s="59">
        <f>ROUND(ROUND(O14,4)*(1+N14),4)</f>
        <v>0</v>
      </c>
      <c r="Q14" s="59">
        <f>ROUND($I14*O14,4)</f>
        <v>0</v>
      </c>
      <c r="R14" s="59">
        <f>ROUND($I14*P14,4)</f>
        <v>0</v>
      </c>
      <c r="S14" s="60"/>
      <c r="T14" s="60"/>
      <c r="U14" s="60"/>
      <c r="V14" s="60"/>
      <c r="W14" s="61"/>
    </row>
    <row r="15" spans="1:23" ht="13.5" thickBot="1" x14ac:dyDescent="0.3">
      <c r="P15" s="38" t="s">
        <v>90</v>
      </c>
      <c r="Q15" s="39">
        <f>SUM(Q13:Q14)</f>
        <v>0</v>
      </c>
      <c r="R15" s="40">
        <f>SUM(R13:R14)</f>
        <v>0</v>
      </c>
    </row>
    <row r="17" spans="1:23" ht="13.5" thickBot="1" x14ac:dyDescent="0.3"/>
    <row r="18" spans="1:23" ht="13.5" thickBot="1" x14ac:dyDescent="0.3">
      <c r="A18" s="32" t="s">
        <v>55</v>
      </c>
      <c r="B18" s="35" t="s">
        <v>91</v>
      </c>
      <c r="C18" s="19" t="s">
        <v>141</v>
      </c>
      <c r="D18" s="19"/>
      <c r="E18" s="19"/>
      <c r="F18" s="19"/>
      <c r="G18" s="19"/>
      <c r="H18" s="19" t="s">
        <v>58</v>
      </c>
      <c r="I18" s="19"/>
      <c r="J18" s="8"/>
      <c r="K18" s="7"/>
      <c r="L18" s="19" t="s">
        <v>142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8"/>
    </row>
    <row r="19" spans="1:23" ht="26.25" thickBot="1" x14ac:dyDescent="0.3">
      <c r="A19" s="33" t="s">
        <v>60</v>
      </c>
      <c r="B19" s="20" t="s">
        <v>61</v>
      </c>
      <c r="C19" s="21" t="s">
        <v>62</v>
      </c>
      <c r="D19" s="21" t="s">
        <v>63</v>
      </c>
      <c r="E19" s="21" t="s">
        <v>64</v>
      </c>
      <c r="F19" s="21" t="s">
        <v>65</v>
      </c>
      <c r="G19" s="21" t="s">
        <v>66</v>
      </c>
      <c r="H19" s="21" t="s">
        <v>67</v>
      </c>
      <c r="I19" s="21" t="s">
        <v>68</v>
      </c>
      <c r="J19" s="22" t="s">
        <v>69</v>
      </c>
      <c r="K19" s="20" t="s">
        <v>70</v>
      </c>
      <c r="L19" s="21" t="s">
        <v>71</v>
      </c>
      <c r="M19" s="21" t="s">
        <v>72</v>
      </c>
      <c r="N19" s="21" t="s">
        <v>73</v>
      </c>
      <c r="O19" s="21" t="s">
        <v>74</v>
      </c>
      <c r="P19" s="21" t="s">
        <v>75</v>
      </c>
      <c r="Q19" s="21" t="s">
        <v>76</v>
      </c>
      <c r="R19" s="21" t="s">
        <v>77</v>
      </c>
      <c r="S19" s="21" t="s">
        <v>78</v>
      </c>
      <c r="T19" s="21" t="s">
        <v>79</v>
      </c>
      <c r="U19" s="21" t="s">
        <v>80</v>
      </c>
      <c r="V19" s="21" t="s">
        <v>81</v>
      </c>
      <c r="W19" s="22" t="s">
        <v>82</v>
      </c>
    </row>
    <row r="20" spans="1:23" ht="114.75" x14ac:dyDescent="0.25">
      <c r="A20" s="62" t="s">
        <v>143</v>
      </c>
      <c r="B20" s="9">
        <v>1</v>
      </c>
      <c r="C20" s="44" t="s">
        <v>144</v>
      </c>
      <c r="D20" s="44" t="s">
        <v>145</v>
      </c>
      <c r="E20" s="44" t="s">
        <v>146</v>
      </c>
      <c r="F20" s="44" t="s">
        <v>147</v>
      </c>
      <c r="G20" s="44" t="s">
        <v>148</v>
      </c>
      <c r="H20" s="45" t="s">
        <v>89</v>
      </c>
      <c r="I20" s="46">
        <v>2000</v>
      </c>
      <c r="J20" s="64"/>
      <c r="K20" s="9">
        <v>1</v>
      </c>
      <c r="L20" s="47"/>
      <c r="M20" s="48"/>
      <c r="N20" s="49"/>
      <c r="O20" s="50">
        <f>ROUND(ROUND(L20,4)*(1-M20),4)</f>
        <v>0</v>
      </c>
      <c r="P20" s="50">
        <f>ROUND(ROUND(O20,4)*(1+N20),4)</f>
        <v>0</v>
      </c>
      <c r="Q20" s="50">
        <f>ROUND($I20*O20,4)</f>
        <v>0</v>
      </c>
      <c r="R20" s="50">
        <f>ROUND($I20*P20,4)</f>
        <v>0</v>
      </c>
      <c r="S20" s="51"/>
      <c r="T20" s="51"/>
      <c r="U20" s="51"/>
      <c r="V20" s="51"/>
      <c r="W20" s="52"/>
    </row>
    <row r="21" spans="1:23" ht="115.5" thickBot="1" x14ac:dyDescent="0.3">
      <c r="A21" s="63" t="s">
        <v>143</v>
      </c>
      <c r="B21" s="13">
        <v>2</v>
      </c>
      <c r="C21" s="53" t="s">
        <v>149</v>
      </c>
      <c r="D21" s="53" t="s">
        <v>145</v>
      </c>
      <c r="E21" s="53" t="s">
        <v>146</v>
      </c>
      <c r="F21" s="53" t="s">
        <v>147</v>
      </c>
      <c r="G21" s="53" t="s">
        <v>148</v>
      </c>
      <c r="H21" s="54" t="s">
        <v>89</v>
      </c>
      <c r="I21" s="55">
        <v>2000</v>
      </c>
      <c r="J21" s="66"/>
      <c r="K21" s="13">
        <v>1</v>
      </c>
      <c r="L21" s="56"/>
      <c r="M21" s="57"/>
      <c r="N21" s="58"/>
      <c r="O21" s="59">
        <f>ROUND(ROUND(L21,4)*(1-M21),4)</f>
        <v>0</v>
      </c>
      <c r="P21" s="59">
        <f>ROUND(ROUND(O21,4)*(1+N21),4)</f>
        <v>0</v>
      </c>
      <c r="Q21" s="59">
        <f>ROUND($I21*O21,4)</f>
        <v>0</v>
      </c>
      <c r="R21" s="59">
        <f>ROUND($I21*P21,4)</f>
        <v>0</v>
      </c>
      <c r="S21" s="60"/>
      <c r="T21" s="60"/>
      <c r="U21" s="60"/>
      <c r="V21" s="60"/>
      <c r="W21" s="61"/>
    </row>
    <row r="22" spans="1:23" ht="13.5" thickBot="1" x14ac:dyDescent="0.3">
      <c r="P22" s="38" t="s">
        <v>90</v>
      </c>
      <c r="Q22" s="39">
        <f>SUM(Q20:Q21)</f>
        <v>0</v>
      </c>
      <c r="R22" s="40">
        <f>SUM(R20:R21)</f>
        <v>0</v>
      </c>
    </row>
    <row r="24" spans="1:23" ht="13.5" thickBot="1" x14ac:dyDescent="0.3"/>
    <row r="25" spans="1:23" ht="13.5" thickBot="1" x14ac:dyDescent="0.3">
      <c r="A25" s="32" t="s">
        <v>55</v>
      </c>
      <c r="B25" s="35" t="s">
        <v>109</v>
      </c>
      <c r="C25" s="19" t="s">
        <v>150</v>
      </c>
      <c r="D25" s="19"/>
      <c r="E25" s="19"/>
      <c r="F25" s="19"/>
      <c r="G25" s="19"/>
      <c r="H25" s="19" t="s">
        <v>58</v>
      </c>
      <c r="I25" s="19"/>
      <c r="J25" s="8"/>
      <c r="K25" s="7"/>
      <c r="L25" s="19" t="s">
        <v>151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8"/>
    </row>
    <row r="26" spans="1:23" ht="26.25" thickBot="1" x14ac:dyDescent="0.3">
      <c r="A26" s="33" t="s">
        <v>60</v>
      </c>
      <c r="B26" s="20" t="s">
        <v>61</v>
      </c>
      <c r="C26" s="21" t="s">
        <v>62</v>
      </c>
      <c r="D26" s="21" t="s">
        <v>63</v>
      </c>
      <c r="E26" s="21" t="s">
        <v>64</v>
      </c>
      <c r="F26" s="21" t="s">
        <v>65</v>
      </c>
      <c r="G26" s="21" t="s">
        <v>66</v>
      </c>
      <c r="H26" s="21" t="s">
        <v>67</v>
      </c>
      <c r="I26" s="21" t="s">
        <v>68</v>
      </c>
      <c r="J26" s="22" t="s">
        <v>69</v>
      </c>
      <c r="K26" s="20" t="s">
        <v>70</v>
      </c>
      <c r="L26" s="21" t="s">
        <v>71</v>
      </c>
      <c r="M26" s="21" t="s">
        <v>72</v>
      </c>
      <c r="N26" s="21" t="s">
        <v>73</v>
      </c>
      <c r="O26" s="21" t="s">
        <v>74</v>
      </c>
      <c r="P26" s="21" t="s">
        <v>75</v>
      </c>
      <c r="Q26" s="21" t="s">
        <v>76</v>
      </c>
      <c r="R26" s="21" t="s">
        <v>77</v>
      </c>
      <c r="S26" s="21" t="s">
        <v>78</v>
      </c>
      <c r="T26" s="21" t="s">
        <v>79</v>
      </c>
      <c r="U26" s="21" t="s">
        <v>80</v>
      </c>
      <c r="V26" s="21" t="s">
        <v>81</v>
      </c>
      <c r="W26" s="22" t="s">
        <v>82</v>
      </c>
    </row>
    <row r="27" spans="1:23" ht="140.25" x14ac:dyDescent="0.25">
      <c r="A27" s="62" t="s">
        <v>152</v>
      </c>
      <c r="B27" s="9">
        <v>1</v>
      </c>
      <c r="C27" s="44" t="s">
        <v>153</v>
      </c>
      <c r="D27" s="44" t="s">
        <v>154</v>
      </c>
      <c r="E27" s="44" t="s">
        <v>155</v>
      </c>
      <c r="F27" s="44" t="s">
        <v>156</v>
      </c>
      <c r="G27" s="44" t="s">
        <v>88</v>
      </c>
      <c r="H27" s="45" t="s">
        <v>89</v>
      </c>
      <c r="I27" s="46">
        <v>2000</v>
      </c>
      <c r="J27" s="64"/>
      <c r="K27" s="9">
        <v>1</v>
      </c>
      <c r="L27" s="47"/>
      <c r="M27" s="48"/>
      <c r="N27" s="49"/>
      <c r="O27" s="50">
        <f>ROUND(ROUND(L27,4)*(1-M27),4)</f>
        <v>0</v>
      </c>
      <c r="P27" s="50">
        <f>ROUND(ROUND(O27,4)*(1+N27),4)</f>
        <v>0</v>
      </c>
      <c r="Q27" s="50">
        <f>ROUND($I27*O27,4)</f>
        <v>0</v>
      </c>
      <c r="R27" s="50">
        <f>ROUND($I27*P27,4)</f>
        <v>0</v>
      </c>
      <c r="S27" s="51"/>
      <c r="T27" s="51"/>
      <c r="U27" s="51"/>
      <c r="V27" s="51"/>
      <c r="W27" s="52"/>
    </row>
    <row r="28" spans="1:23" ht="141" thickBot="1" x14ac:dyDescent="0.3">
      <c r="A28" s="63" t="s">
        <v>152</v>
      </c>
      <c r="B28" s="13">
        <v>2</v>
      </c>
      <c r="C28" s="53" t="s">
        <v>157</v>
      </c>
      <c r="D28" s="53" t="s">
        <v>154</v>
      </c>
      <c r="E28" s="53" t="s">
        <v>155</v>
      </c>
      <c r="F28" s="53" t="s">
        <v>156</v>
      </c>
      <c r="G28" s="53" t="s">
        <v>88</v>
      </c>
      <c r="H28" s="54" t="s">
        <v>89</v>
      </c>
      <c r="I28" s="55">
        <v>2000</v>
      </c>
      <c r="J28" s="66"/>
      <c r="K28" s="13">
        <v>1</v>
      </c>
      <c r="L28" s="56"/>
      <c r="M28" s="57"/>
      <c r="N28" s="58"/>
      <c r="O28" s="59">
        <f>ROUND(ROUND(L28,4)*(1-M28),4)</f>
        <v>0</v>
      </c>
      <c r="P28" s="59">
        <f>ROUND(ROUND(O28,4)*(1+N28),4)</f>
        <v>0</v>
      </c>
      <c r="Q28" s="59">
        <f>ROUND($I28*O28,4)</f>
        <v>0</v>
      </c>
      <c r="R28" s="59">
        <f>ROUND($I28*P28,4)</f>
        <v>0</v>
      </c>
      <c r="S28" s="60"/>
      <c r="T28" s="60"/>
      <c r="U28" s="60"/>
      <c r="V28" s="60"/>
      <c r="W28" s="61"/>
    </row>
    <row r="29" spans="1:23" ht="13.5" thickBot="1" x14ac:dyDescent="0.3">
      <c r="P29" s="38" t="s">
        <v>90</v>
      </c>
      <c r="Q29" s="39">
        <f>SUM(Q27:Q28)</f>
        <v>0</v>
      </c>
      <c r="R29" s="40">
        <f>SUM(R27:R28)</f>
        <v>0</v>
      </c>
    </row>
    <row r="31" spans="1:23" ht="13.5" thickBot="1" x14ac:dyDescent="0.3"/>
    <row r="32" spans="1:23" ht="13.5" thickBot="1" x14ac:dyDescent="0.3">
      <c r="A32" s="32" t="s">
        <v>55</v>
      </c>
      <c r="B32" s="35" t="s">
        <v>117</v>
      </c>
      <c r="C32" s="19" t="s">
        <v>158</v>
      </c>
      <c r="D32" s="19"/>
      <c r="E32" s="19"/>
      <c r="F32" s="19"/>
      <c r="G32" s="19"/>
      <c r="H32" s="19" t="s">
        <v>58</v>
      </c>
      <c r="I32" s="19"/>
      <c r="J32" s="8"/>
      <c r="K32" s="7"/>
      <c r="L32" s="19" t="s">
        <v>159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8"/>
    </row>
    <row r="33" spans="1:23" ht="26.25" thickBot="1" x14ac:dyDescent="0.3">
      <c r="A33" s="33" t="s">
        <v>60</v>
      </c>
      <c r="B33" s="20" t="s">
        <v>61</v>
      </c>
      <c r="C33" s="21" t="s">
        <v>62</v>
      </c>
      <c r="D33" s="21" t="s">
        <v>63</v>
      </c>
      <c r="E33" s="21" t="s">
        <v>64</v>
      </c>
      <c r="F33" s="21" t="s">
        <v>65</v>
      </c>
      <c r="G33" s="21" t="s">
        <v>66</v>
      </c>
      <c r="H33" s="21" t="s">
        <v>67</v>
      </c>
      <c r="I33" s="21" t="s">
        <v>68</v>
      </c>
      <c r="J33" s="22" t="s">
        <v>69</v>
      </c>
      <c r="K33" s="20" t="s">
        <v>70</v>
      </c>
      <c r="L33" s="21" t="s">
        <v>71</v>
      </c>
      <c r="M33" s="21" t="s">
        <v>72</v>
      </c>
      <c r="N33" s="21" t="s">
        <v>73</v>
      </c>
      <c r="O33" s="21" t="s">
        <v>74</v>
      </c>
      <c r="P33" s="21" t="s">
        <v>75</v>
      </c>
      <c r="Q33" s="21" t="s">
        <v>76</v>
      </c>
      <c r="R33" s="21" t="s">
        <v>77</v>
      </c>
      <c r="S33" s="21" t="s">
        <v>78</v>
      </c>
      <c r="T33" s="21" t="s">
        <v>79</v>
      </c>
      <c r="U33" s="21" t="s">
        <v>80</v>
      </c>
      <c r="V33" s="21" t="s">
        <v>81</v>
      </c>
      <c r="W33" s="22" t="s">
        <v>82</v>
      </c>
    </row>
    <row r="34" spans="1:23" ht="165.75" x14ac:dyDescent="0.25">
      <c r="A34" s="62" t="s">
        <v>160</v>
      </c>
      <c r="B34" s="9">
        <v>1</v>
      </c>
      <c r="C34" s="44" t="s">
        <v>161</v>
      </c>
      <c r="D34" s="44" t="s">
        <v>162</v>
      </c>
      <c r="E34" s="44" t="s">
        <v>163</v>
      </c>
      <c r="F34" s="44" t="s">
        <v>164</v>
      </c>
      <c r="G34" s="44" t="s">
        <v>165</v>
      </c>
      <c r="H34" s="45" t="s">
        <v>89</v>
      </c>
      <c r="I34" s="46">
        <v>8000</v>
      </c>
      <c r="J34" s="64"/>
      <c r="K34" s="9">
        <v>1</v>
      </c>
      <c r="L34" s="47"/>
      <c r="M34" s="48"/>
      <c r="N34" s="49"/>
      <c r="O34" s="50">
        <f>ROUND(ROUND(L34,4)*(1-M34),4)</f>
        <v>0</v>
      </c>
      <c r="P34" s="50">
        <f>ROUND(ROUND(O34,4)*(1+N34),4)</f>
        <v>0</v>
      </c>
      <c r="Q34" s="50">
        <f>ROUND($I34*O34,4)</f>
        <v>0</v>
      </c>
      <c r="R34" s="50">
        <f>ROUND($I34*P34,4)</f>
        <v>0</v>
      </c>
      <c r="S34" s="51"/>
      <c r="T34" s="51"/>
      <c r="U34" s="51"/>
      <c r="V34" s="51"/>
      <c r="W34" s="52"/>
    </row>
    <row r="35" spans="1:23" ht="166.5" thickBot="1" x14ac:dyDescent="0.3">
      <c r="A35" s="63" t="s">
        <v>160</v>
      </c>
      <c r="B35" s="13">
        <v>2</v>
      </c>
      <c r="C35" s="53" t="s">
        <v>166</v>
      </c>
      <c r="D35" s="53" t="s">
        <v>162</v>
      </c>
      <c r="E35" s="53" t="s">
        <v>163</v>
      </c>
      <c r="F35" s="53" t="s">
        <v>164</v>
      </c>
      <c r="G35" s="53" t="s">
        <v>165</v>
      </c>
      <c r="H35" s="54" t="s">
        <v>89</v>
      </c>
      <c r="I35" s="55">
        <v>8000</v>
      </c>
      <c r="J35" s="66"/>
      <c r="K35" s="13">
        <v>1</v>
      </c>
      <c r="L35" s="56"/>
      <c r="M35" s="57"/>
      <c r="N35" s="58"/>
      <c r="O35" s="59">
        <f>ROUND(ROUND(L35,4)*(1-M35),4)</f>
        <v>0</v>
      </c>
      <c r="P35" s="59">
        <f>ROUND(ROUND(O35,4)*(1+N35),4)</f>
        <v>0</v>
      </c>
      <c r="Q35" s="59">
        <f>ROUND($I35*O35,4)</f>
        <v>0</v>
      </c>
      <c r="R35" s="59">
        <f>ROUND($I35*P35,4)</f>
        <v>0</v>
      </c>
      <c r="S35" s="60"/>
      <c r="T35" s="60"/>
      <c r="U35" s="60"/>
      <c r="V35" s="60"/>
      <c r="W35" s="61"/>
    </row>
    <row r="36" spans="1:23" ht="13.5" thickBot="1" x14ac:dyDescent="0.3">
      <c r="P36" s="38" t="s">
        <v>90</v>
      </c>
      <c r="Q36" s="39">
        <f>SUM(Q34:Q35)</f>
        <v>0</v>
      </c>
      <c r="R36" s="40">
        <f>SUM(R34:R35)</f>
        <v>0</v>
      </c>
    </row>
    <row r="38" spans="1:23" ht="13.5" thickBot="1" x14ac:dyDescent="0.3"/>
    <row r="39" spans="1:23" ht="13.5" thickBot="1" x14ac:dyDescent="0.3">
      <c r="A39" s="32" t="s">
        <v>55</v>
      </c>
      <c r="B39" s="35" t="s">
        <v>167</v>
      </c>
      <c r="C39" s="19" t="s">
        <v>168</v>
      </c>
      <c r="D39" s="19"/>
      <c r="E39" s="19"/>
      <c r="F39" s="19"/>
      <c r="G39" s="19"/>
      <c r="H39" s="19" t="s">
        <v>58</v>
      </c>
      <c r="I39" s="19"/>
      <c r="J39" s="8"/>
      <c r="K39" s="7"/>
      <c r="L39" s="19" t="s">
        <v>169</v>
      </c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8"/>
    </row>
    <row r="40" spans="1:23" ht="26.25" thickBot="1" x14ac:dyDescent="0.3">
      <c r="A40" s="33" t="s">
        <v>60</v>
      </c>
      <c r="B40" s="20" t="s">
        <v>61</v>
      </c>
      <c r="C40" s="21" t="s">
        <v>62</v>
      </c>
      <c r="D40" s="21" t="s">
        <v>63</v>
      </c>
      <c r="E40" s="21" t="s">
        <v>64</v>
      </c>
      <c r="F40" s="21" t="s">
        <v>65</v>
      </c>
      <c r="G40" s="21" t="s">
        <v>66</v>
      </c>
      <c r="H40" s="21" t="s">
        <v>67</v>
      </c>
      <c r="I40" s="21" t="s">
        <v>68</v>
      </c>
      <c r="J40" s="22" t="s">
        <v>69</v>
      </c>
      <c r="K40" s="20" t="s">
        <v>70</v>
      </c>
      <c r="L40" s="21" t="s">
        <v>71</v>
      </c>
      <c r="M40" s="21" t="s">
        <v>72</v>
      </c>
      <c r="N40" s="21" t="s">
        <v>73</v>
      </c>
      <c r="O40" s="21" t="s">
        <v>74</v>
      </c>
      <c r="P40" s="21" t="s">
        <v>75</v>
      </c>
      <c r="Q40" s="21" t="s">
        <v>76</v>
      </c>
      <c r="R40" s="21" t="s">
        <v>77</v>
      </c>
      <c r="S40" s="21" t="s">
        <v>78</v>
      </c>
      <c r="T40" s="21" t="s">
        <v>79</v>
      </c>
      <c r="U40" s="21" t="s">
        <v>80</v>
      </c>
      <c r="V40" s="21" t="s">
        <v>81</v>
      </c>
      <c r="W40" s="22" t="s">
        <v>82</v>
      </c>
    </row>
    <row r="41" spans="1:23" ht="115.5" thickBot="1" x14ac:dyDescent="0.3">
      <c r="A41" s="34" t="s">
        <v>170</v>
      </c>
      <c r="B41" s="36">
        <v>1</v>
      </c>
      <c r="C41" s="23" t="s">
        <v>171</v>
      </c>
      <c r="D41" s="23" t="s">
        <v>140</v>
      </c>
      <c r="E41" s="23" t="s">
        <v>137</v>
      </c>
      <c r="F41" s="23" t="s">
        <v>138</v>
      </c>
      <c r="G41" s="23" t="s">
        <v>88</v>
      </c>
      <c r="H41" s="24" t="s">
        <v>89</v>
      </c>
      <c r="I41" s="25">
        <v>7000</v>
      </c>
      <c r="J41" s="37"/>
      <c r="K41" s="36">
        <v>1</v>
      </c>
      <c r="L41" s="26"/>
      <c r="M41" s="27"/>
      <c r="N41" s="28"/>
      <c r="O41" s="29">
        <f>ROUND(ROUND(L41,4)*(1-M41),4)</f>
        <v>0</v>
      </c>
      <c r="P41" s="29">
        <f>ROUND(ROUND(O41,4)*(1+N41),4)</f>
        <v>0</v>
      </c>
      <c r="Q41" s="29">
        <f>ROUND($I41*O41,4)</f>
        <v>0</v>
      </c>
      <c r="R41" s="29">
        <f>ROUND($I41*P41,4)</f>
        <v>0</v>
      </c>
      <c r="S41" s="30"/>
      <c r="T41" s="30"/>
      <c r="U41" s="30"/>
      <c r="V41" s="30"/>
      <c r="W41" s="31"/>
    </row>
    <row r="42" spans="1:23" ht="13.5" thickBot="1" x14ac:dyDescent="0.3">
      <c r="P42" s="38" t="s">
        <v>90</v>
      </c>
      <c r="Q42" s="39">
        <f>SUM(Q41:Q41)</f>
        <v>0</v>
      </c>
      <c r="R42" s="40">
        <f>SUM(R41:R41)</f>
        <v>0</v>
      </c>
    </row>
  </sheetData>
  <sheetProtection algorithmName="SHA-512" hashValue="e0lYNMT7ZEDk6NOyy58J9mH18WquKk/sw/PZT5RtAvc7/P1jTREPvKGtHRLGamEizImTFaYCgqRBfE1SZ5BrQA==" saltValue="LyuTIrD3o5l15qpTdUoFh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40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3.140625" style="1" customWidth="1"/>
    <col min="5" max="5" width="14" style="1" customWidth="1"/>
    <col min="6" max="6" width="14.28515625" style="1" customWidth="1"/>
    <col min="7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172</v>
      </c>
      <c r="C5" s="2" t="s">
        <v>173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174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175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115.5" thickBot="1" x14ac:dyDescent="0.3">
      <c r="A13" s="34" t="s">
        <v>176</v>
      </c>
      <c r="B13" s="36">
        <v>1</v>
      </c>
      <c r="C13" s="23" t="s">
        <v>177</v>
      </c>
      <c r="D13" s="23" t="s">
        <v>178</v>
      </c>
      <c r="E13" s="23" t="s">
        <v>179</v>
      </c>
      <c r="F13" s="23" t="s">
        <v>180</v>
      </c>
      <c r="G13" s="23" t="s">
        <v>181</v>
      </c>
      <c r="H13" s="24" t="s">
        <v>182</v>
      </c>
      <c r="I13" s="25">
        <v>48</v>
      </c>
      <c r="J13" s="37"/>
      <c r="K13" s="36">
        <v>1</v>
      </c>
      <c r="L13" s="26"/>
      <c r="M13" s="27"/>
      <c r="N13" s="28"/>
      <c r="O13" s="29">
        <f>ROUND(ROUND(L13,4)*(1-M13),4)</f>
        <v>0</v>
      </c>
      <c r="P13" s="29">
        <f>ROUND(ROUND(O13,4)*(1+N13),4)</f>
        <v>0</v>
      </c>
      <c r="Q13" s="29">
        <f>ROUND($I13*O13,4)</f>
        <v>0</v>
      </c>
      <c r="R13" s="29">
        <f>ROUND($I13*P13,4)</f>
        <v>0</v>
      </c>
      <c r="S13" s="30"/>
      <c r="T13" s="30"/>
      <c r="U13" s="30"/>
      <c r="V13" s="30"/>
      <c r="W13" s="31"/>
    </row>
    <row r="14" spans="1:23" ht="13.5" thickBot="1" x14ac:dyDescent="0.3">
      <c r="P14" s="38" t="s">
        <v>90</v>
      </c>
      <c r="Q14" s="39">
        <f>SUM(Q13:Q13)</f>
        <v>0</v>
      </c>
      <c r="R14" s="40">
        <f>SUM(R13:R13)</f>
        <v>0</v>
      </c>
    </row>
    <row r="16" spans="1:23" ht="13.5" thickBot="1" x14ac:dyDescent="0.3"/>
    <row r="17" spans="1:23" ht="13.5" thickBot="1" x14ac:dyDescent="0.3">
      <c r="A17" s="32" t="s">
        <v>55</v>
      </c>
      <c r="B17" s="35" t="s">
        <v>91</v>
      </c>
      <c r="C17" s="19" t="s">
        <v>183</v>
      </c>
      <c r="D17" s="19"/>
      <c r="E17" s="19"/>
      <c r="F17" s="19"/>
      <c r="G17" s="19"/>
      <c r="H17" s="19" t="s">
        <v>58</v>
      </c>
      <c r="I17" s="19"/>
      <c r="J17" s="8"/>
      <c r="K17" s="7"/>
      <c r="L17" s="19" t="s">
        <v>184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8"/>
    </row>
    <row r="18" spans="1:23" ht="26.25" thickBot="1" x14ac:dyDescent="0.3">
      <c r="A18" s="33" t="s">
        <v>60</v>
      </c>
      <c r="B18" s="20" t="s">
        <v>61</v>
      </c>
      <c r="C18" s="21" t="s">
        <v>62</v>
      </c>
      <c r="D18" s="21" t="s">
        <v>63</v>
      </c>
      <c r="E18" s="21" t="s">
        <v>64</v>
      </c>
      <c r="F18" s="21" t="s">
        <v>65</v>
      </c>
      <c r="G18" s="21" t="s">
        <v>66</v>
      </c>
      <c r="H18" s="21" t="s">
        <v>67</v>
      </c>
      <c r="I18" s="21" t="s">
        <v>68</v>
      </c>
      <c r="J18" s="22" t="s">
        <v>69</v>
      </c>
      <c r="K18" s="20" t="s">
        <v>70</v>
      </c>
      <c r="L18" s="21" t="s">
        <v>71</v>
      </c>
      <c r="M18" s="21" t="s">
        <v>72</v>
      </c>
      <c r="N18" s="21" t="s">
        <v>73</v>
      </c>
      <c r="O18" s="21" t="s">
        <v>74</v>
      </c>
      <c r="P18" s="21" t="s">
        <v>75</v>
      </c>
      <c r="Q18" s="21" t="s">
        <v>76</v>
      </c>
      <c r="R18" s="21" t="s">
        <v>77</v>
      </c>
      <c r="S18" s="21" t="s">
        <v>78</v>
      </c>
      <c r="T18" s="21" t="s">
        <v>79</v>
      </c>
      <c r="U18" s="21" t="s">
        <v>80</v>
      </c>
      <c r="V18" s="21" t="s">
        <v>81</v>
      </c>
      <c r="W18" s="22" t="s">
        <v>82</v>
      </c>
    </row>
    <row r="19" spans="1:23" ht="115.5" thickBot="1" x14ac:dyDescent="0.3">
      <c r="A19" s="34" t="s">
        <v>185</v>
      </c>
      <c r="B19" s="36">
        <v>1</v>
      </c>
      <c r="C19" s="23" t="s">
        <v>186</v>
      </c>
      <c r="D19" s="23" t="s">
        <v>187</v>
      </c>
      <c r="E19" s="23" t="s">
        <v>188</v>
      </c>
      <c r="F19" s="23" t="s">
        <v>180</v>
      </c>
      <c r="G19" s="23" t="s">
        <v>189</v>
      </c>
      <c r="H19" s="24" t="s">
        <v>182</v>
      </c>
      <c r="I19" s="25">
        <v>24</v>
      </c>
      <c r="J19" s="37"/>
      <c r="K19" s="36">
        <v>1</v>
      </c>
      <c r="L19" s="26"/>
      <c r="M19" s="27"/>
      <c r="N19" s="28"/>
      <c r="O19" s="29">
        <f>ROUND(ROUND(L19,4)*(1-M19),4)</f>
        <v>0</v>
      </c>
      <c r="P19" s="29">
        <f>ROUND(ROUND(O19,4)*(1+N19),4)</f>
        <v>0</v>
      </c>
      <c r="Q19" s="29">
        <f>ROUND($I19*O19,4)</f>
        <v>0</v>
      </c>
      <c r="R19" s="29">
        <f>ROUND($I19*P19,4)</f>
        <v>0</v>
      </c>
      <c r="S19" s="30"/>
      <c r="T19" s="30"/>
      <c r="U19" s="30"/>
      <c r="V19" s="30"/>
      <c r="W19" s="31"/>
    </row>
    <row r="20" spans="1:23" ht="13.5" thickBot="1" x14ac:dyDescent="0.3">
      <c r="P20" s="38" t="s">
        <v>90</v>
      </c>
      <c r="Q20" s="39">
        <f>SUM(Q19:Q19)</f>
        <v>0</v>
      </c>
      <c r="R20" s="40">
        <f>SUM(R19:R19)</f>
        <v>0</v>
      </c>
    </row>
    <row r="22" spans="1:23" ht="13.5" thickBot="1" x14ac:dyDescent="0.3"/>
    <row r="23" spans="1:23" ht="13.5" thickBot="1" x14ac:dyDescent="0.3">
      <c r="A23" s="32" t="s">
        <v>55</v>
      </c>
      <c r="B23" s="35" t="s">
        <v>109</v>
      </c>
      <c r="C23" s="19" t="s">
        <v>190</v>
      </c>
      <c r="D23" s="19"/>
      <c r="E23" s="19"/>
      <c r="F23" s="19"/>
      <c r="G23" s="19"/>
      <c r="H23" s="19" t="s">
        <v>58</v>
      </c>
      <c r="I23" s="19"/>
      <c r="J23" s="8"/>
      <c r="K23" s="7"/>
      <c r="L23" s="19" t="s">
        <v>191</v>
      </c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8"/>
    </row>
    <row r="24" spans="1:23" ht="26.25" thickBot="1" x14ac:dyDescent="0.3">
      <c r="A24" s="33" t="s">
        <v>60</v>
      </c>
      <c r="B24" s="20" t="s">
        <v>61</v>
      </c>
      <c r="C24" s="21" t="s">
        <v>62</v>
      </c>
      <c r="D24" s="21" t="s">
        <v>63</v>
      </c>
      <c r="E24" s="21" t="s">
        <v>64</v>
      </c>
      <c r="F24" s="21" t="s">
        <v>65</v>
      </c>
      <c r="G24" s="21" t="s">
        <v>66</v>
      </c>
      <c r="H24" s="21" t="s">
        <v>67</v>
      </c>
      <c r="I24" s="21" t="s">
        <v>68</v>
      </c>
      <c r="J24" s="22" t="s">
        <v>69</v>
      </c>
      <c r="K24" s="20" t="s">
        <v>70</v>
      </c>
      <c r="L24" s="21" t="s">
        <v>71</v>
      </c>
      <c r="M24" s="21" t="s">
        <v>72</v>
      </c>
      <c r="N24" s="21" t="s">
        <v>73</v>
      </c>
      <c r="O24" s="21" t="s">
        <v>74</v>
      </c>
      <c r="P24" s="21" t="s">
        <v>75</v>
      </c>
      <c r="Q24" s="21" t="s">
        <v>76</v>
      </c>
      <c r="R24" s="21" t="s">
        <v>77</v>
      </c>
      <c r="S24" s="21" t="s">
        <v>78</v>
      </c>
      <c r="T24" s="21" t="s">
        <v>79</v>
      </c>
      <c r="U24" s="21" t="s">
        <v>80</v>
      </c>
      <c r="V24" s="21" t="s">
        <v>81</v>
      </c>
      <c r="W24" s="22" t="s">
        <v>82</v>
      </c>
    </row>
    <row r="25" spans="1:23" ht="114.75" x14ac:dyDescent="0.25">
      <c r="A25" s="62" t="s">
        <v>192</v>
      </c>
      <c r="B25" s="9">
        <v>1</v>
      </c>
      <c r="C25" s="44" t="s">
        <v>193</v>
      </c>
      <c r="D25" s="44" t="s">
        <v>194</v>
      </c>
      <c r="E25" s="44" t="s">
        <v>179</v>
      </c>
      <c r="F25" s="44" t="s">
        <v>195</v>
      </c>
      <c r="G25" s="44" t="s">
        <v>196</v>
      </c>
      <c r="H25" s="45" t="s">
        <v>89</v>
      </c>
      <c r="I25" s="46">
        <v>10000</v>
      </c>
      <c r="J25" s="64"/>
      <c r="K25" s="9">
        <v>1</v>
      </c>
      <c r="L25" s="47"/>
      <c r="M25" s="48"/>
      <c r="N25" s="49"/>
      <c r="O25" s="50">
        <f>ROUND(ROUND(L25,4)*(1-M25),4)</f>
        <v>0</v>
      </c>
      <c r="P25" s="50">
        <f>ROUND(ROUND(O25,4)*(1+N25),4)</f>
        <v>0</v>
      </c>
      <c r="Q25" s="50">
        <f>ROUND($I25*O25,4)</f>
        <v>0</v>
      </c>
      <c r="R25" s="50">
        <f>ROUND($I25*P25,4)</f>
        <v>0</v>
      </c>
      <c r="S25" s="51"/>
      <c r="T25" s="51"/>
      <c r="U25" s="51"/>
      <c r="V25" s="51"/>
      <c r="W25" s="52"/>
    </row>
    <row r="26" spans="1:23" ht="115.5" thickBot="1" x14ac:dyDescent="0.3">
      <c r="A26" s="63" t="s">
        <v>192</v>
      </c>
      <c r="B26" s="13">
        <v>2</v>
      </c>
      <c r="C26" s="53" t="s">
        <v>197</v>
      </c>
      <c r="D26" s="53" t="s">
        <v>194</v>
      </c>
      <c r="E26" s="53" t="s">
        <v>179</v>
      </c>
      <c r="F26" s="53" t="s">
        <v>195</v>
      </c>
      <c r="G26" s="53" t="s">
        <v>196</v>
      </c>
      <c r="H26" s="54" t="s">
        <v>89</v>
      </c>
      <c r="I26" s="55">
        <v>10000</v>
      </c>
      <c r="J26" s="66"/>
      <c r="K26" s="13">
        <v>1</v>
      </c>
      <c r="L26" s="56"/>
      <c r="M26" s="57"/>
      <c r="N26" s="58"/>
      <c r="O26" s="59">
        <f>ROUND(ROUND(L26,4)*(1-M26),4)</f>
        <v>0</v>
      </c>
      <c r="P26" s="59">
        <f>ROUND(ROUND(O26,4)*(1+N26),4)</f>
        <v>0</v>
      </c>
      <c r="Q26" s="59">
        <f>ROUND($I26*O26,4)</f>
        <v>0</v>
      </c>
      <c r="R26" s="59">
        <f>ROUND($I26*P26,4)</f>
        <v>0</v>
      </c>
      <c r="S26" s="60"/>
      <c r="T26" s="60"/>
      <c r="U26" s="60"/>
      <c r="V26" s="60"/>
      <c r="W26" s="61"/>
    </row>
    <row r="27" spans="1:23" ht="13.5" thickBot="1" x14ac:dyDescent="0.3">
      <c r="P27" s="38" t="s">
        <v>90</v>
      </c>
      <c r="Q27" s="39">
        <f>SUM(Q25:Q26)</f>
        <v>0</v>
      </c>
      <c r="R27" s="40">
        <f>SUM(R25:R26)</f>
        <v>0</v>
      </c>
    </row>
  </sheetData>
  <sheetProtection algorithmName="SHA-512" hashValue="Gr+SxWUFtDgVDAJglBQd4HGadlK7b7LfMQhXv5oRFblwsEEytZ8uHaMaJ6eqaaIqcMBUKADM2/3M66zFcb/vSA==" saltValue="WJjnkZtvL1+dVxtx8Z6C3w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7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27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17.42578125" style="1" customWidth="1"/>
    <col min="5" max="5" width="15.5703125" style="1" customWidth="1"/>
    <col min="6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198</v>
      </c>
      <c r="C5" s="2" t="s">
        <v>199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200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201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102.75" thickBot="1" x14ac:dyDescent="0.3">
      <c r="A13" s="34" t="s">
        <v>202</v>
      </c>
      <c r="B13" s="36">
        <v>1</v>
      </c>
      <c r="C13" s="23" t="s">
        <v>203</v>
      </c>
      <c r="D13" s="23" t="s">
        <v>204</v>
      </c>
      <c r="E13" s="23" t="s">
        <v>205</v>
      </c>
      <c r="F13" s="23" t="s">
        <v>206</v>
      </c>
      <c r="G13" s="23" t="s">
        <v>207</v>
      </c>
      <c r="H13" s="24" t="s">
        <v>89</v>
      </c>
      <c r="I13" s="25">
        <v>89000</v>
      </c>
      <c r="J13" s="37"/>
      <c r="K13" s="36">
        <v>1</v>
      </c>
      <c r="L13" s="26"/>
      <c r="M13" s="27"/>
      <c r="N13" s="28"/>
      <c r="O13" s="29">
        <f>ROUND(ROUND(L13,4)*(1-M13),4)</f>
        <v>0</v>
      </c>
      <c r="P13" s="29">
        <f>ROUND(ROUND(O13,4)*(1+N13),4)</f>
        <v>0</v>
      </c>
      <c r="Q13" s="29">
        <f>ROUND($I13*O13,4)</f>
        <v>0</v>
      </c>
      <c r="R13" s="29">
        <f>ROUND($I13*P13,4)</f>
        <v>0</v>
      </c>
      <c r="S13" s="30"/>
      <c r="T13" s="30"/>
      <c r="U13" s="30"/>
      <c r="V13" s="30"/>
      <c r="W13" s="31"/>
    </row>
    <row r="14" spans="1:23" ht="13.5" thickBot="1" x14ac:dyDescent="0.3">
      <c r="P14" s="38" t="s">
        <v>90</v>
      </c>
      <c r="Q14" s="39">
        <f>SUM(Q13:Q13)</f>
        <v>0</v>
      </c>
      <c r="R14" s="40">
        <f>SUM(R13:R13)</f>
        <v>0</v>
      </c>
    </row>
    <row r="16" spans="1:23" ht="13.5" thickBot="1" x14ac:dyDescent="0.3"/>
    <row r="17" spans="1:23" ht="13.5" thickBot="1" x14ac:dyDescent="0.3">
      <c r="A17" s="32" t="s">
        <v>55</v>
      </c>
      <c r="B17" s="35" t="s">
        <v>91</v>
      </c>
      <c r="C17" s="19" t="s">
        <v>208</v>
      </c>
      <c r="D17" s="19"/>
      <c r="E17" s="19"/>
      <c r="F17" s="19"/>
      <c r="G17" s="19"/>
      <c r="H17" s="19" t="s">
        <v>58</v>
      </c>
      <c r="I17" s="19"/>
      <c r="J17" s="8"/>
      <c r="K17" s="7"/>
      <c r="L17" s="19" t="s">
        <v>209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8"/>
    </row>
    <row r="18" spans="1:23" ht="26.25" thickBot="1" x14ac:dyDescent="0.3">
      <c r="A18" s="33" t="s">
        <v>60</v>
      </c>
      <c r="B18" s="20" t="s">
        <v>61</v>
      </c>
      <c r="C18" s="21" t="s">
        <v>62</v>
      </c>
      <c r="D18" s="21" t="s">
        <v>63</v>
      </c>
      <c r="E18" s="21" t="s">
        <v>64</v>
      </c>
      <c r="F18" s="21" t="s">
        <v>65</v>
      </c>
      <c r="G18" s="21" t="s">
        <v>66</v>
      </c>
      <c r="H18" s="21" t="s">
        <v>67</v>
      </c>
      <c r="I18" s="21" t="s">
        <v>68</v>
      </c>
      <c r="J18" s="22" t="s">
        <v>69</v>
      </c>
      <c r="K18" s="20" t="s">
        <v>70</v>
      </c>
      <c r="L18" s="21" t="s">
        <v>71</v>
      </c>
      <c r="M18" s="21" t="s">
        <v>72</v>
      </c>
      <c r="N18" s="21" t="s">
        <v>73</v>
      </c>
      <c r="O18" s="21" t="s">
        <v>74</v>
      </c>
      <c r="P18" s="21" t="s">
        <v>75</v>
      </c>
      <c r="Q18" s="21" t="s">
        <v>76</v>
      </c>
      <c r="R18" s="21" t="s">
        <v>77</v>
      </c>
      <c r="S18" s="21" t="s">
        <v>78</v>
      </c>
      <c r="T18" s="21" t="s">
        <v>79</v>
      </c>
      <c r="U18" s="21" t="s">
        <v>80</v>
      </c>
      <c r="V18" s="21" t="s">
        <v>81</v>
      </c>
      <c r="W18" s="22" t="s">
        <v>82</v>
      </c>
    </row>
    <row r="19" spans="1:23" ht="102" x14ac:dyDescent="0.25">
      <c r="A19" s="62" t="s">
        <v>210</v>
      </c>
      <c r="B19" s="9">
        <v>1</v>
      </c>
      <c r="C19" s="44" t="s">
        <v>211</v>
      </c>
      <c r="D19" s="44" t="s">
        <v>204</v>
      </c>
      <c r="E19" s="44" t="s">
        <v>205</v>
      </c>
      <c r="F19" s="44" t="s">
        <v>206</v>
      </c>
      <c r="G19" s="44" t="s">
        <v>212</v>
      </c>
      <c r="H19" s="45" t="s">
        <v>213</v>
      </c>
      <c r="I19" s="46">
        <v>500</v>
      </c>
      <c r="J19" s="64"/>
      <c r="K19" s="9">
        <v>1</v>
      </c>
      <c r="L19" s="47"/>
      <c r="M19" s="48"/>
      <c r="N19" s="49"/>
      <c r="O19" s="50">
        <f>ROUND(ROUND(L19,4)*(1-M19),4)</f>
        <v>0</v>
      </c>
      <c r="P19" s="50">
        <f>ROUND(ROUND(O19,4)*(1+N19),4)</f>
        <v>0</v>
      </c>
      <c r="Q19" s="50">
        <f>ROUND($I19*O19,4)</f>
        <v>0</v>
      </c>
      <c r="R19" s="50">
        <f>ROUND($I19*P19,4)</f>
        <v>0</v>
      </c>
      <c r="S19" s="51"/>
      <c r="T19" s="51"/>
      <c r="U19" s="51"/>
      <c r="V19" s="51"/>
      <c r="W19" s="52"/>
    </row>
    <row r="20" spans="1:23" ht="102.75" thickBot="1" x14ac:dyDescent="0.3">
      <c r="A20" s="63" t="s">
        <v>210</v>
      </c>
      <c r="B20" s="13">
        <v>2</v>
      </c>
      <c r="C20" s="53" t="s">
        <v>214</v>
      </c>
      <c r="D20" s="53" t="s">
        <v>204</v>
      </c>
      <c r="E20" s="53" t="s">
        <v>215</v>
      </c>
      <c r="F20" s="53" t="s">
        <v>206</v>
      </c>
      <c r="G20" s="53" t="s">
        <v>212</v>
      </c>
      <c r="H20" s="54" t="s">
        <v>213</v>
      </c>
      <c r="I20" s="55">
        <v>500</v>
      </c>
      <c r="J20" s="66"/>
      <c r="K20" s="13">
        <v>1</v>
      </c>
      <c r="L20" s="56"/>
      <c r="M20" s="57"/>
      <c r="N20" s="58"/>
      <c r="O20" s="59">
        <f>ROUND(ROUND(L20,4)*(1-M20),4)</f>
        <v>0</v>
      </c>
      <c r="P20" s="59">
        <f>ROUND(ROUND(O20,4)*(1+N20),4)</f>
        <v>0</v>
      </c>
      <c r="Q20" s="59">
        <f>ROUND($I20*O20,4)</f>
        <v>0</v>
      </c>
      <c r="R20" s="59">
        <f>ROUND($I20*P20,4)</f>
        <v>0</v>
      </c>
      <c r="S20" s="60"/>
      <c r="T20" s="60"/>
      <c r="U20" s="60"/>
      <c r="V20" s="60"/>
      <c r="W20" s="61"/>
    </row>
    <row r="21" spans="1:23" ht="13.5" thickBot="1" x14ac:dyDescent="0.3">
      <c r="P21" s="38" t="s">
        <v>90</v>
      </c>
      <c r="Q21" s="39">
        <f>SUM(Q19:Q20)</f>
        <v>0</v>
      </c>
      <c r="R21" s="40">
        <f>SUM(R19:R20)</f>
        <v>0</v>
      </c>
    </row>
    <row r="23" spans="1:23" ht="13.5" thickBot="1" x14ac:dyDescent="0.3"/>
    <row r="24" spans="1:23" ht="13.5" thickBot="1" x14ac:dyDescent="0.3">
      <c r="A24" s="32" t="s">
        <v>55</v>
      </c>
      <c r="B24" s="35" t="s">
        <v>109</v>
      </c>
      <c r="C24" s="19" t="s">
        <v>216</v>
      </c>
      <c r="D24" s="19"/>
      <c r="E24" s="19"/>
      <c r="F24" s="19"/>
      <c r="G24" s="19"/>
      <c r="H24" s="19" t="s">
        <v>58</v>
      </c>
      <c r="I24" s="19"/>
      <c r="J24" s="8"/>
      <c r="K24" s="7"/>
      <c r="L24" s="19" t="s">
        <v>217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8"/>
    </row>
    <row r="25" spans="1:23" ht="26.25" thickBot="1" x14ac:dyDescent="0.3">
      <c r="A25" s="33" t="s">
        <v>60</v>
      </c>
      <c r="B25" s="20" t="s">
        <v>61</v>
      </c>
      <c r="C25" s="21" t="s">
        <v>62</v>
      </c>
      <c r="D25" s="21" t="s">
        <v>63</v>
      </c>
      <c r="E25" s="21" t="s">
        <v>64</v>
      </c>
      <c r="F25" s="21" t="s">
        <v>65</v>
      </c>
      <c r="G25" s="21" t="s">
        <v>66</v>
      </c>
      <c r="H25" s="21" t="s">
        <v>67</v>
      </c>
      <c r="I25" s="21" t="s">
        <v>68</v>
      </c>
      <c r="J25" s="22" t="s">
        <v>69</v>
      </c>
      <c r="K25" s="20" t="s">
        <v>70</v>
      </c>
      <c r="L25" s="21" t="s">
        <v>71</v>
      </c>
      <c r="M25" s="21" t="s">
        <v>72</v>
      </c>
      <c r="N25" s="21" t="s">
        <v>73</v>
      </c>
      <c r="O25" s="21" t="s">
        <v>74</v>
      </c>
      <c r="P25" s="21" t="s">
        <v>75</v>
      </c>
      <c r="Q25" s="21" t="s">
        <v>76</v>
      </c>
      <c r="R25" s="21" t="s">
        <v>77</v>
      </c>
      <c r="S25" s="21" t="s">
        <v>78</v>
      </c>
      <c r="T25" s="21" t="s">
        <v>79</v>
      </c>
      <c r="U25" s="21" t="s">
        <v>80</v>
      </c>
      <c r="V25" s="21" t="s">
        <v>81</v>
      </c>
      <c r="W25" s="22" t="s">
        <v>82</v>
      </c>
    </row>
    <row r="26" spans="1:23" ht="77.25" thickBot="1" x14ac:dyDescent="0.3">
      <c r="A26" s="34" t="s">
        <v>218</v>
      </c>
      <c r="B26" s="36">
        <v>1</v>
      </c>
      <c r="C26" s="23" t="s">
        <v>219</v>
      </c>
      <c r="D26" s="23" t="s">
        <v>220</v>
      </c>
      <c r="E26" s="23" t="s">
        <v>221</v>
      </c>
      <c r="F26" s="23" t="s">
        <v>88</v>
      </c>
      <c r="G26" s="23" t="s">
        <v>88</v>
      </c>
      <c r="H26" s="24" t="s">
        <v>89</v>
      </c>
      <c r="I26" s="25">
        <v>10000</v>
      </c>
      <c r="J26" s="37"/>
      <c r="K26" s="36">
        <v>1</v>
      </c>
      <c r="L26" s="26"/>
      <c r="M26" s="27"/>
      <c r="N26" s="28"/>
      <c r="O26" s="29">
        <f>ROUND(ROUND(L26,4)*(1-M26),4)</f>
        <v>0</v>
      </c>
      <c r="P26" s="29">
        <f>ROUND(ROUND(O26,4)*(1+N26),4)</f>
        <v>0</v>
      </c>
      <c r="Q26" s="29">
        <f>ROUND($I26*O26,4)</f>
        <v>0</v>
      </c>
      <c r="R26" s="29">
        <f>ROUND($I26*P26,4)</f>
        <v>0</v>
      </c>
      <c r="S26" s="30"/>
      <c r="T26" s="30"/>
      <c r="U26" s="30"/>
      <c r="V26" s="30"/>
      <c r="W26" s="31"/>
    </row>
    <row r="27" spans="1:23" ht="13.5" thickBot="1" x14ac:dyDescent="0.3">
      <c r="P27" s="38" t="s">
        <v>90</v>
      </c>
      <c r="Q27" s="39">
        <f>SUM(Q26:Q26)</f>
        <v>0</v>
      </c>
      <c r="R27" s="40">
        <f>SUM(R26:R26)</f>
        <v>0</v>
      </c>
    </row>
  </sheetData>
  <sheetProtection algorithmName="SHA-512" hashValue="m0DM295wjV+NndojJsR+0I1acQFNxKwAijulfSYaPcqev8yno8+Aa/uEE3pK3SRAM+10b/CBE8ZhTGOgZ9xULQ==" saltValue="4xpmtu1U1Mj87J6Nyp+2d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8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44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22.7109375" style="1" customWidth="1"/>
    <col min="4" max="4" width="24.42578125" style="1" customWidth="1"/>
    <col min="5" max="5" width="36" style="1" customWidth="1"/>
    <col min="6" max="6" width="21.85546875" style="1" customWidth="1"/>
    <col min="7" max="7" width="37.8554687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7.7109375" style="1" customWidth="1"/>
    <col min="15" max="16" width="13.7109375" style="1" customWidth="1"/>
    <col min="17" max="18" width="17.28515625" style="1" customWidth="1"/>
    <col min="19" max="19" width="20.7109375" style="1" customWidth="1"/>
    <col min="20" max="20" width="25.7109375" style="1" customWidth="1"/>
    <col min="21" max="21" width="20.7109375" style="1" customWidth="1"/>
    <col min="22" max="22" width="12.7109375" style="1" customWidth="1"/>
    <col min="23" max="23" width="25.7109375" style="1" customWidth="1"/>
    <col min="24" max="16384" width="9.140625" style="1"/>
  </cols>
  <sheetData>
    <row r="4" spans="1:23" ht="15.75" x14ac:dyDescent="0.25">
      <c r="C4" s="41" t="s">
        <v>52</v>
      </c>
    </row>
    <row r="5" spans="1:23" ht="18" x14ac:dyDescent="0.25">
      <c r="B5" s="42" t="s">
        <v>222</v>
      </c>
      <c r="C5" s="2" t="s">
        <v>223</v>
      </c>
    </row>
    <row r="7" spans="1:23" x14ac:dyDescent="0.25">
      <c r="C7" s="43" t="str">
        <f>IF('2. Podatki o ponudniku'!C5&lt;&gt;"","Naziv ponudnika: " &amp; '2. Podatki o ponudniku'!C5,"")</f>
        <v/>
      </c>
    </row>
    <row r="8" spans="1:23" x14ac:dyDescent="0.25">
      <c r="C8" s="43" t="str">
        <f>IF('2. Podatki o ponudniku'!C7&lt;&gt;"","Identifikacijska številka za DDV: " &amp; '2. Podatki o ponudniku'!C7,"")</f>
        <v/>
      </c>
    </row>
    <row r="10" spans="1:23" ht="13.5" thickBot="1" x14ac:dyDescent="0.3"/>
    <row r="11" spans="1:23" ht="13.5" thickBot="1" x14ac:dyDescent="0.3">
      <c r="A11" s="32" t="s">
        <v>55</v>
      </c>
      <c r="B11" s="35" t="s">
        <v>56</v>
      </c>
      <c r="C11" s="19" t="s">
        <v>224</v>
      </c>
      <c r="D11" s="19"/>
      <c r="E11" s="19"/>
      <c r="F11" s="19"/>
      <c r="G11" s="19"/>
      <c r="H11" s="19" t="s">
        <v>58</v>
      </c>
      <c r="I11" s="19"/>
      <c r="J11" s="8"/>
      <c r="K11" s="7"/>
      <c r="L11" s="19" t="s">
        <v>225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8"/>
    </row>
    <row r="12" spans="1:23" ht="26.25" thickBot="1" x14ac:dyDescent="0.3">
      <c r="A12" s="33" t="s">
        <v>60</v>
      </c>
      <c r="B12" s="20" t="s">
        <v>61</v>
      </c>
      <c r="C12" s="21" t="s">
        <v>62</v>
      </c>
      <c r="D12" s="21" t="s">
        <v>63</v>
      </c>
      <c r="E12" s="21" t="s">
        <v>64</v>
      </c>
      <c r="F12" s="21" t="s">
        <v>65</v>
      </c>
      <c r="G12" s="21" t="s">
        <v>66</v>
      </c>
      <c r="H12" s="21" t="s">
        <v>67</v>
      </c>
      <c r="I12" s="21" t="s">
        <v>68</v>
      </c>
      <c r="J12" s="22" t="s">
        <v>69</v>
      </c>
      <c r="K12" s="20" t="s">
        <v>70</v>
      </c>
      <c r="L12" s="21" t="s">
        <v>71</v>
      </c>
      <c r="M12" s="21" t="s">
        <v>72</v>
      </c>
      <c r="N12" s="21" t="s">
        <v>73</v>
      </c>
      <c r="O12" s="21" t="s">
        <v>74</v>
      </c>
      <c r="P12" s="21" t="s">
        <v>75</v>
      </c>
      <c r="Q12" s="21" t="s">
        <v>76</v>
      </c>
      <c r="R12" s="21" t="s">
        <v>77</v>
      </c>
      <c r="S12" s="21" t="s">
        <v>78</v>
      </c>
      <c r="T12" s="21" t="s">
        <v>79</v>
      </c>
      <c r="U12" s="21" t="s">
        <v>80</v>
      </c>
      <c r="V12" s="21" t="s">
        <v>81</v>
      </c>
      <c r="W12" s="22" t="s">
        <v>82</v>
      </c>
    </row>
    <row r="13" spans="1:23" ht="51" x14ac:dyDescent="0.25">
      <c r="A13" s="62" t="s">
        <v>226</v>
      </c>
      <c r="B13" s="9">
        <v>1</v>
      </c>
      <c r="C13" s="44" t="s">
        <v>227</v>
      </c>
      <c r="D13" s="44" t="s">
        <v>228</v>
      </c>
      <c r="E13" s="44" t="s">
        <v>229</v>
      </c>
      <c r="F13" s="44" t="s">
        <v>127</v>
      </c>
      <c r="G13" s="44" t="s">
        <v>230</v>
      </c>
      <c r="H13" s="45" t="s">
        <v>129</v>
      </c>
      <c r="I13" s="46">
        <v>1600</v>
      </c>
      <c r="J13" s="77">
        <v>1</v>
      </c>
      <c r="K13" s="9">
        <v>1</v>
      </c>
      <c r="L13" s="47"/>
      <c r="M13" s="48"/>
      <c r="N13" s="49"/>
      <c r="O13" s="50">
        <f>ROUND(ROUND(L13,4)*(1-M13),4)</f>
        <v>0</v>
      </c>
      <c r="P13" s="50">
        <f>ROUND(ROUND(O13,4)*(1+N13),4)</f>
        <v>0</v>
      </c>
      <c r="Q13" s="50">
        <f>ROUND($I13*O13,4)</f>
        <v>0</v>
      </c>
      <c r="R13" s="50">
        <f>ROUND($I13*P13,4)</f>
        <v>0</v>
      </c>
      <c r="S13" s="51"/>
      <c r="T13" s="51"/>
      <c r="U13" s="51"/>
      <c r="V13" s="51"/>
      <c r="W13" s="52"/>
    </row>
    <row r="14" spans="1:23" ht="51" x14ac:dyDescent="0.25">
      <c r="A14" s="76" t="s">
        <v>231</v>
      </c>
      <c r="B14" s="11">
        <v>2</v>
      </c>
      <c r="C14" s="67" t="s">
        <v>232</v>
      </c>
      <c r="D14" s="67" t="s">
        <v>228</v>
      </c>
      <c r="E14" s="67" t="s">
        <v>233</v>
      </c>
      <c r="F14" s="67" t="s">
        <v>127</v>
      </c>
      <c r="G14" s="67" t="s">
        <v>230</v>
      </c>
      <c r="H14" s="68" t="s">
        <v>129</v>
      </c>
      <c r="I14" s="69">
        <v>3600</v>
      </c>
      <c r="J14" s="78">
        <v>1</v>
      </c>
      <c r="K14" s="11">
        <v>1</v>
      </c>
      <c r="L14" s="70"/>
      <c r="M14" s="71"/>
      <c r="N14" s="72"/>
      <c r="O14" s="73">
        <f>ROUND(ROUND(L14,4)*(1-M14),4)</f>
        <v>0</v>
      </c>
      <c r="P14" s="73">
        <f>ROUND(ROUND(O14,4)*(1+N14),4)</f>
        <v>0</v>
      </c>
      <c r="Q14" s="73">
        <f>ROUND($I14*O14,4)</f>
        <v>0</v>
      </c>
      <c r="R14" s="73">
        <f>ROUND($I14*P14,4)</f>
        <v>0</v>
      </c>
      <c r="S14" s="74"/>
      <c r="T14" s="74"/>
      <c r="U14" s="74"/>
      <c r="V14" s="74"/>
      <c r="W14" s="75"/>
    </row>
    <row r="15" spans="1:23" ht="51" x14ac:dyDescent="0.25">
      <c r="A15" s="76" t="s">
        <v>234</v>
      </c>
      <c r="B15" s="11">
        <v>3</v>
      </c>
      <c r="C15" s="67" t="s">
        <v>235</v>
      </c>
      <c r="D15" s="67" t="s">
        <v>236</v>
      </c>
      <c r="E15" s="67" t="s">
        <v>237</v>
      </c>
      <c r="F15" s="67" t="s">
        <v>127</v>
      </c>
      <c r="G15" s="67" t="s">
        <v>230</v>
      </c>
      <c r="H15" s="68" t="s">
        <v>129</v>
      </c>
      <c r="I15" s="69">
        <v>40</v>
      </c>
      <c r="J15" s="78">
        <v>1</v>
      </c>
      <c r="K15" s="11">
        <v>1</v>
      </c>
      <c r="L15" s="70"/>
      <c r="M15" s="71"/>
      <c r="N15" s="72"/>
      <c r="O15" s="73">
        <f>ROUND(ROUND(L15,4)*(1-M15),4)</f>
        <v>0</v>
      </c>
      <c r="P15" s="73">
        <f>ROUND(ROUND(O15,4)*(1+N15),4)</f>
        <v>0</v>
      </c>
      <c r="Q15" s="73">
        <f>ROUND($I15*O15,4)</f>
        <v>0</v>
      </c>
      <c r="R15" s="73">
        <f>ROUND($I15*P15,4)</f>
        <v>0</v>
      </c>
      <c r="S15" s="74"/>
      <c r="T15" s="74"/>
      <c r="U15" s="74"/>
      <c r="V15" s="74"/>
      <c r="W15" s="75"/>
    </row>
    <row r="16" spans="1:23" ht="51" x14ac:dyDescent="0.25">
      <c r="A16" s="76" t="s">
        <v>238</v>
      </c>
      <c r="B16" s="11">
        <v>4</v>
      </c>
      <c r="C16" s="67" t="s">
        <v>239</v>
      </c>
      <c r="D16" s="67" t="s">
        <v>125</v>
      </c>
      <c r="E16" s="67" t="s">
        <v>126</v>
      </c>
      <c r="F16" s="67" t="s">
        <v>127</v>
      </c>
      <c r="G16" s="67" t="s">
        <v>240</v>
      </c>
      <c r="H16" s="68" t="s">
        <v>129</v>
      </c>
      <c r="I16" s="69">
        <v>50</v>
      </c>
      <c r="J16" s="78">
        <v>1</v>
      </c>
      <c r="K16" s="11">
        <v>1</v>
      </c>
      <c r="L16" s="70"/>
      <c r="M16" s="71"/>
      <c r="N16" s="72"/>
      <c r="O16" s="73">
        <f>ROUND(ROUND(L16,4)*(1-M16),4)</f>
        <v>0</v>
      </c>
      <c r="P16" s="73">
        <f>ROUND(ROUND(O16,4)*(1+N16),4)</f>
        <v>0</v>
      </c>
      <c r="Q16" s="73">
        <f>ROUND($I16*O16,4)</f>
        <v>0</v>
      </c>
      <c r="R16" s="73">
        <f>ROUND($I16*P16,4)</f>
        <v>0</v>
      </c>
      <c r="S16" s="74"/>
      <c r="T16" s="74"/>
      <c r="U16" s="74"/>
      <c r="V16" s="74"/>
      <c r="W16" s="75"/>
    </row>
    <row r="17" spans="1:23" ht="76.5" x14ac:dyDescent="0.25">
      <c r="A17" s="76" t="s">
        <v>241</v>
      </c>
      <c r="B17" s="11">
        <v>5</v>
      </c>
      <c r="C17" s="67" t="s">
        <v>242</v>
      </c>
      <c r="D17" s="67" t="s">
        <v>243</v>
      </c>
      <c r="E17" s="67" t="s">
        <v>244</v>
      </c>
      <c r="F17" s="67" t="s">
        <v>245</v>
      </c>
      <c r="G17" s="67" t="s">
        <v>246</v>
      </c>
      <c r="H17" s="68" t="s">
        <v>247</v>
      </c>
      <c r="I17" s="69">
        <v>180</v>
      </c>
      <c r="J17" s="78">
        <v>1</v>
      </c>
      <c r="K17" s="11">
        <v>1</v>
      </c>
      <c r="L17" s="70"/>
      <c r="M17" s="71"/>
      <c r="N17" s="72"/>
      <c r="O17" s="73">
        <f>ROUND(ROUND(L17,4)*(1-M17),4)</f>
        <v>0</v>
      </c>
      <c r="P17" s="73">
        <f>ROUND(ROUND(O17,4)*(1+N17),4)</f>
        <v>0</v>
      </c>
      <c r="Q17" s="73">
        <f>ROUND($I17*O17,4)</f>
        <v>0</v>
      </c>
      <c r="R17" s="73">
        <f>ROUND($I17*P17,4)</f>
        <v>0</v>
      </c>
      <c r="S17" s="74"/>
      <c r="T17" s="74"/>
      <c r="U17" s="74"/>
      <c r="V17" s="74"/>
      <c r="W17" s="75"/>
    </row>
    <row r="18" spans="1:23" ht="76.5" x14ac:dyDescent="0.25">
      <c r="A18" s="76" t="s">
        <v>248</v>
      </c>
      <c r="B18" s="11">
        <v>6</v>
      </c>
      <c r="C18" s="67" t="s">
        <v>249</v>
      </c>
      <c r="D18" s="67" t="s">
        <v>243</v>
      </c>
      <c r="E18" s="67" t="s">
        <v>244</v>
      </c>
      <c r="F18" s="67" t="s">
        <v>245</v>
      </c>
      <c r="G18" s="67" t="s">
        <v>246</v>
      </c>
      <c r="H18" s="68" t="s">
        <v>247</v>
      </c>
      <c r="I18" s="69">
        <v>100</v>
      </c>
      <c r="J18" s="78">
        <v>1</v>
      </c>
      <c r="K18" s="11">
        <v>1</v>
      </c>
      <c r="L18" s="70"/>
      <c r="M18" s="71"/>
      <c r="N18" s="72"/>
      <c r="O18" s="73">
        <f>ROUND(ROUND(L18,4)*(1-M18),4)</f>
        <v>0</v>
      </c>
      <c r="P18" s="73">
        <f>ROUND(ROUND(O18,4)*(1+N18),4)</f>
        <v>0</v>
      </c>
      <c r="Q18" s="73">
        <f>ROUND($I18*O18,4)</f>
        <v>0</v>
      </c>
      <c r="R18" s="73">
        <f>ROUND($I18*P18,4)</f>
        <v>0</v>
      </c>
      <c r="S18" s="74"/>
      <c r="T18" s="74"/>
      <c r="U18" s="74"/>
      <c r="V18" s="74"/>
      <c r="W18" s="75"/>
    </row>
    <row r="19" spans="1:23" ht="76.5" x14ac:dyDescent="0.25">
      <c r="A19" s="76" t="s">
        <v>250</v>
      </c>
      <c r="B19" s="11">
        <v>7</v>
      </c>
      <c r="C19" s="67" t="s">
        <v>251</v>
      </c>
      <c r="D19" s="67" t="s">
        <v>243</v>
      </c>
      <c r="E19" s="67" t="s">
        <v>244</v>
      </c>
      <c r="F19" s="67" t="s">
        <v>245</v>
      </c>
      <c r="G19" s="67" t="s">
        <v>246</v>
      </c>
      <c r="H19" s="68" t="s">
        <v>247</v>
      </c>
      <c r="I19" s="69">
        <v>500</v>
      </c>
      <c r="J19" s="78">
        <v>1</v>
      </c>
      <c r="K19" s="11">
        <v>1</v>
      </c>
      <c r="L19" s="70"/>
      <c r="M19" s="71"/>
      <c r="N19" s="72"/>
      <c r="O19" s="73">
        <f>ROUND(ROUND(L19,4)*(1-M19),4)</f>
        <v>0</v>
      </c>
      <c r="P19" s="73">
        <f>ROUND(ROUND(O19,4)*(1+N19),4)</f>
        <v>0</v>
      </c>
      <c r="Q19" s="73">
        <f>ROUND($I19*O19,4)</f>
        <v>0</v>
      </c>
      <c r="R19" s="73">
        <f>ROUND($I19*P19,4)</f>
        <v>0</v>
      </c>
      <c r="S19" s="74"/>
      <c r="T19" s="74"/>
      <c r="U19" s="74"/>
      <c r="V19" s="74"/>
      <c r="W19" s="75"/>
    </row>
    <row r="20" spans="1:23" ht="76.5" x14ac:dyDescent="0.25">
      <c r="A20" s="76" t="s">
        <v>252</v>
      </c>
      <c r="B20" s="11">
        <v>8</v>
      </c>
      <c r="C20" s="67" t="s">
        <v>253</v>
      </c>
      <c r="D20" s="67" t="s">
        <v>243</v>
      </c>
      <c r="E20" s="67" t="s">
        <v>244</v>
      </c>
      <c r="F20" s="67" t="s">
        <v>245</v>
      </c>
      <c r="G20" s="67" t="s">
        <v>246</v>
      </c>
      <c r="H20" s="68" t="s">
        <v>247</v>
      </c>
      <c r="I20" s="69">
        <v>1050</v>
      </c>
      <c r="J20" s="78">
        <v>1</v>
      </c>
      <c r="K20" s="11">
        <v>1</v>
      </c>
      <c r="L20" s="70"/>
      <c r="M20" s="71"/>
      <c r="N20" s="72"/>
      <c r="O20" s="73">
        <f>ROUND(ROUND(L20,4)*(1-M20),4)</f>
        <v>0</v>
      </c>
      <c r="P20" s="73">
        <f>ROUND(ROUND(O20,4)*(1+N20),4)</f>
        <v>0</v>
      </c>
      <c r="Q20" s="73">
        <f>ROUND($I20*O20,4)</f>
        <v>0</v>
      </c>
      <c r="R20" s="73">
        <f>ROUND($I20*P20,4)</f>
        <v>0</v>
      </c>
      <c r="S20" s="74"/>
      <c r="T20" s="74"/>
      <c r="U20" s="74"/>
      <c r="V20" s="74"/>
      <c r="W20" s="75"/>
    </row>
    <row r="21" spans="1:23" ht="76.5" x14ac:dyDescent="0.25">
      <c r="A21" s="76" t="s">
        <v>254</v>
      </c>
      <c r="B21" s="11">
        <v>9</v>
      </c>
      <c r="C21" s="67" t="s">
        <v>255</v>
      </c>
      <c r="D21" s="67" t="s">
        <v>243</v>
      </c>
      <c r="E21" s="67" t="s">
        <v>244</v>
      </c>
      <c r="F21" s="67" t="s">
        <v>245</v>
      </c>
      <c r="G21" s="67" t="s">
        <v>246</v>
      </c>
      <c r="H21" s="68" t="s">
        <v>247</v>
      </c>
      <c r="I21" s="69">
        <v>500</v>
      </c>
      <c r="J21" s="78">
        <v>1</v>
      </c>
      <c r="K21" s="11">
        <v>1</v>
      </c>
      <c r="L21" s="70"/>
      <c r="M21" s="71"/>
      <c r="N21" s="72"/>
      <c r="O21" s="73">
        <f>ROUND(ROUND(L21,4)*(1-M21),4)</f>
        <v>0</v>
      </c>
      <c r="P21" s="73">
        <f>ROUND(ROUND(O21,4)*(1+N21),4)</f>
        <v>0</v>
      </c>
      <c r="Q21" s="73">
        <f>ROUND($I21*O21,4)</f>
        <v>0</v>
      </c>
      <c r="R21" s="73">
        <f>ROUND($I21*P21,4)</f>
        <v>0</v>
      </c>
      <c r="S21" s="74"/>
      <c r="T21" s="74"/>
      <c r="U21" s="74"/>
      <c r="V21" s="74"/>
      <c r="W21" s="75"/>
    </row>
    <row r="22" spans="1:23" ht="76.5" x14ac:dyDescent="0.25">
      <c r="A22" s="76" t="s">
        <v>256</v>
      </c>
      <c r="B22" s="11">
        <v>10</v>
      </c>
      <c r="C22" s="67" t="s">
        <v>257</v>
      </c>
      <c r="D22" s="67" t="s">
        <v>243</v>
      </c>
      <c r="E22" s="67" t="s">
        <v>244</v>
      </c>
      <c r="F22" s="67" t="s">
        <v>245</v>
      </c>
      <c r="G22" s="67" t="s">
        <v>246</v>
      </c>
      <c r="H22" s="68" t="s">
        <v>247</v>
      </c>
      <c r="I22" s="69">
        <v>500</v>
      </c>
      <c r="J22" s="78">
        <v>1</v>
      </c>
      <c r="K22" s="11">
        <v>1</v>
      </c>
      <c r="L22" s="70"/>
      <c r="M22" s="71"/>
      <c r="N22" s="72"/>
      <c r="O22" s="73">
        <f>ROUND(ROUND(L22,4)*(1-M22),4)</f>
        <v>0</v>
      </c>
      <c r="P22" s="73">
        <f>ROUND(ROUND(O22,4)*(1+N22),4)</f>
        <v>0</v>
      </c>
      <c r="Q22" s="73">
        <f>ROUND($I22*O22,4)</f>
        <v>0</v>
      </c>
      <c r="R22" s="73">
        <f>ROUND($I22*P22,4)</f>
        <v>0</v>
      </c>
      <c r="S22" s="74"/>
      <c r="T22" s="74"/>
      <c r="U22" s="74"/>
      <c r="V22" s="74"/>
      <c r="W22" s="75"/>
    </row>
    <row r="23" spans="1:23" ht="77.25" thickBot="1" x14ac:dyDescent="0.3">
      <c r="A23" s="63" t="s">
        <v>258</v>
      </c>
      <c r="B23" s="13">
        <v>11</v>
      </c>
      <c r="C23" s="53" t="s">
        <v>259</v>
      </c>
      <c r="D23" s="53" t="s">
        <v>243</v>
      </c>
      <c r="E23" s="53" t="s">
        <v>244</v>
      </c>
      <c r="F23" s="53" t="s">
        <v>245</v>
      </c>
      <c r="G23" s="53" t="s">
        <v>246</v>
      </c>
      <c r="H23" s="54" t="s">
        <v>247</v>
      </c>
      <c r="I23" s="55">
        <v>200</v>
      </c>
      <c r="J23" s="65">
        <v>1</v>
      </c>
      <c r="K23" s="13">
        <v>1</v>
      </c>
      <c r="L23" s="56"/>
      <c r="M23" s="57"/>
      <c r="N23" s="58"/>
      <c r="O23" s="59">
        <f>ROUND(ROUND(L23,4)*(1-M23),4)</f>
        <v>0</v>
      </c>
      <c r="P23" s="59">
        <f>ROUND(ROUND(O23,4)*(1+N23),4)</f>
        <v>0</v>
      </c>
      <c r="Q23" s="59">
        <f>ROUND($I23*O23,4)</f>
        <v>0</v>
      </c>
      <c r="R23" s="59">
        <f>ROUND($I23*P23,4)</f>
        <v>0</v>
      </c>
      <c r="S23" s="60"/>
      <c r="T23" s="60"/>
      <c r="U23" s="60"/>
      <c r="V23" s="60"/>
      <c r="W23" s="61"/>
    </row>
    <row r="24" spans="1:23" ht="13.5" thickBot="1" x14ac:dyDescent="0.3">
      <c r="P24" s="38" t="s">
        <v>90</v>
      </c>
      <c r="Q24" s="39">
        <f>SUM(Q13:Q23)</f>
        <v>0</v>
      </c>
      <c r="R24" s="40">
        <f>SUM(R13:R23)</f>
        <v>0</v>
      </c>
    </row>
    <row r="26" spans="1:23" ht="13.5" thickBot="1" x14ac:dyDescent="0.3"/>
    <row r="27" spans="1:23" ht="13.5" thickBot="1" x14ac:dyDescent="0.3">
      <c r="A27" s="32" t="s">
        <v>55</v>
      </c>
      <c r="B27" s="35" t="s">
        <v>91</v>
      </c>
      <c r="C27" s="19" t="s">
        <v>260</v>
      </c>
      <c r="D27" s="19"/>
      <c r="E27" s="19"/>
      <c r="F27" s="19"/>
      <c r="G27" s="19"/>
      <c r="H27" s="19" t="s">
        <v>261</v>
      </c>
      <c r="I27" s="19"/>
      <c r="J27" s="8"/>
      <c r="K27" s="7"/>
      <c r="L27" s="19" t="s">
        <v>262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8"/>
    </row>
    <row r="28" spans="1:23" ht="26.25" thickBot="1" x14ac:dyDescent="0.3">
      <c r="A28" s="33" t="s">
        <v>60</v>
      </c>
      <c r="B28" s="20" t="s">
        <v>61</v>
      </c>
      <c r="C28" s="21" t="s">
        <v>62</v>
      </c>
      <c r="D28" s="21" t="s">
        <v>63</v>
      </c>
      <c r="E28" s="21" t="s">
        <v>64</v>
      </c>
      <c r="F28" s="21" t="s">
        <v>65</v>
      </c>
      <c r="G28" s="21" t="s">
        <v>66</v>
      </c>
      <c r="H28" s="21" t="s">
        <v>67</v>
      </c>
      <c r="I28" s="21" t="s">
        <v>68</v>
      </c>
      <c r="J28" s="22" t="s">
        <v>69</v>
      </c>
      <c r="K28" s="20" t="s">
        <v>70</v>
      </c>
      <c r="L28" s="21" t="s">
        <v>71</v>
      </c>
      <c r="M28" s="21" t="s">
        <v>72</v>
      </c>
      <c r="N28" s="21" t="s">
        <v>73</v>
      </c>
      <c r="O28" s="21" t="s">
        <v>74</v>
      </c>
      <c r="P28" s="21" t="s">
        <v>75</v>
      </c>
      <c r="Q28" s="21" t="s">
        <v>76</v>
      </c>
      <c r="R28" s="21" t="s">
        <v>77</v>
      </c>
      <c r="S28" s="21" t="s">
        <v>78</v>
      </c>
      <c r="T28" s="21" t="s">
        <v>79</v>
      </c>
      <c r="U28" s="21" t="s">
        <v>80</v>
      </c>
      <c r="V28" s="21" t="s">
        <v>81</v>
      </c>
      <c r="W28" s="22" t="s">
        <v>82</v>
      </c>
    </row>
    <row r="29" spans="1:23" ht="102" x14ac:dyDescent="0.25">
      <c r="A29" s="62" t="s">
        <v>263</v>
      </c>
      <c r="B29" s="9">
        <v>1</v>
      </c>
      <c r="C29" s="44" t="s">
        <v>264</v>
      </c>
      <c r="D29" s="44" t="s">
        <v>265</v>
      </c>
      <c r="E29" s="44" t="s">
        <v>244</v>
      </c>
      <c r="F29" s="44" t="s">
        <v>245</v>
      </c>
      <c r="G29" s="44" t="s">
        <v>230</v>
      </c>
      <c r="H29" s="45" t="s">
        <v>247</v>
      </c>
      <c r="I29" s="46">
        <v>20</v>
      </c>
      <c r="J29" s="77">
        <v>1</v>
      </c>
      <c r="K29" s="9">
        <v>1</v>
      </c>
      <c r="L29" s="47"/>
      <c r="M29" s="48"/>
      <c r="N29" s="49"/>
      <c r="O29" s="50">
        <f>ROUND(ROUND(L29,4)*(1-M29),4)</f>
        <v>0</v>
      </c>
      <c r="P29" s="50">
        <f>ROUND(ROUND(O29,4)*(1+N29),4)</f>
        <v>0</v>
      </c>
      <c r="Q29" s="50">
        <f>ROUND($I29*O29,4)</f>
        <v>0</v>
      </c>
      <c r="R29" s="50">
        <f>ROUND($I29*P29,4)</f>
        <v>0</v>
      </c>
      <c r="S29" s="51"/>
      <c r="T29" s="51"/>
      <c r="U29" s="51"/>
      <c r="V29" s="51"/>
      <c r="W29" s="52"/>
    </row>
    <row r="30" spans="1:23" ht="77.25" thickBot="1" x14ac:dyDescent="0.3">
      <c r="A30" s="63" t="s">
        <v>88</v>
      </c>
      <c r="B30" s="13">
        <v>2</v>
      </c>
      <c r="C30" s="53" t="s">
        <v>266</v>
      </c>
      <c r="D30" s="53" t="s">
        <v>267</v>
      </c>
      <c r="E30" s="53" t="s">
        <v>244</v>
      </c>
      <c r="F30" s="53" t="s">
        <v>268</v>
      </c>
      <c r="G30" s="53" t="s">
        <v>269</v>
      </c>
      <c r="H30" s="54" t="s">
        <v>247</v>
      </c>
      <c r="I30" s="55">
        <v>80</v>
      </c>
      <c r="J30" s="65">
        <v>1</v>
      </c>
      <c r="K30" s="13">
        <v>1</v>
      </c>
      <c r="L30" s="56"/>
      <c r="M30" s="57"/>
      <c r="N30" s="58"/>
      <c r="O30" s="59">
        <f>ROUND(ROUND(L30,4)*(1-M30),4)</f>
        <v>0</v>
      </c>
      <c r="P30" s="59">
        <f>ROUND(ROUND(O30,4)*(1+N30),4)</f>
        <v>0</v>
      </c>
      <c r="Q30" s="59">
        <f>ROUND($I30*O30,4)</f>
        <v>0</v>
      </c>
      <c r="R30" s="59">
        <f>ROUND($I30*P30,4)</f>
        <v>0</v>
      </c>
      <c r="S30" s="60"/>
      <c r="T30" s="60"/>
      <c r="U30" s="60"/>
      <c r="V30" s="60"/>
      <c r="W30" s="61"/>
    </row>
    <row r="31" spans="1:23" ht="13.5" thickBot="1" x14ac:dyDescent="0.3">
      <c r="P31" s="38" t="s">
        <v>90</v>
      </c>
      <c r="Q31" s="39">
        <f>SUM(Q29:Q30)</f>
        <v>0</v>
      </c>
      <c r="R31" s="40">
        <f>SUM(R29:R30)</f>
        <v>0</v>
      </c>
    </row>
    <row r="33" spans="1:23" ht="13.5" thickBot="1" x14ac:dyDescent="0.3"/>
    <row r="34" spans="1:23" ht="13.5" thickBot="1" x14ac:dyDescent="0.3">
      <c r="A34" s="32" t="s">
        <v>55</v>
      </c>
      <c r="B34" s="35" t="s">
        <v>109</v>
      </c>
      <c r="C34" s="19" t="s">
        <v>270</v>
      </c>
      <c r="D34" s="19"/>
      <c r="E34" s="19"/>
      <c r="F34" s="19"/>
      <c r="G34" s="19"/>
      <c r="H34" s="19" t="s">
        <v>261</v>
      </c>
      <c r="I34" s="19"/>
      <c r="J34" s="8"/>
      <c r="K34" s="7"/>
      <c r="L34" s="19" t="s">
        <v>271</v>
      </c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8"/>
    </row>
    <row r="35" spans="1:23" ht="26.25" thickBot="1" x14ac:dyDescent="0.3">
      <c r="A35" s="33" t="s">
        <v>60</v>
      </c>
      <c r="B35" s="20" t="s">
        <v>61</v>
      </c>
      <c r="C35" s="21" t="s">
        <v>62</v>
      </c>
      <c r="D35" s="21" t="s">
        <v>63</v>
      </c>
      <c r="E35" s="21" t="s">
        <v>64</v>
      </c>
      <c r="F35" s="21" t="s">
        <v>65</v>
      </c>
      <c r="G35" s="21" t="s">
        <v>66</v>
      </c>
      <c r="H35" s="21" t="s">
        <v>67</v>
      </c>
      <c r="I35" s="21" t="s">
        <v>68</v>
      </c>
      <c r="J35" s="22" t="s">
        <v>69</v>
      </c>
      <c r="K35" s="20" t="s">
        <v>70</v>
      </c>
      <c r="L35" s="21" t="s">
        <v>71</v>
      </c>
      <c r="M35" s="21" t="s">
        <v>72</v>
      </c>
      <c r="N35" s="21" t="s">
        <v>73</v>
      </c>
      <c r="O35" s="21" t="s">
        <v>74</v>
      </c>
      <c r="P35" s="21" t="s">
        <v>75</v>
      </c>
      <c r="Q35" s="21" t="s">
        <v>76</v>
      </c>
      <c r="R35" s="21" t="s">
        <v>77</v>
      </c>
      <c r="S35" s="21" t="s">
        <v>78</v>
      </c>
      <c r="T35" s="21" t="s">
        <v>79</v>
      </c>
      <c r="U35" s="21" t="s">
        <v>80</v>
      </c>
      <c r="V35" s="21" t="s">
        <v>81</v>
      </c>
      <c r="W35" s="22" t="s">
        <v>82</v>
      </c>
    </row>
    <row r="36" spans="1:23" ht="51.75" thickBot="1" x14ac:dyDescent="0.3">
      <c r="A36" s="34" t="s">
        <v>272</v>
      </c>
      <c r="B36" s="36">
        <v>1</v>
      </c>
      <c r="C36" s="23" t="s">
        <v>273</v>
      </c>
      <c r="D36" s="23" t="s">
        <v>274</v>
      </c>
      <c r="E36" s="23" t="s">
        <v>275</v>
      </c>
      <c r="F36" s="23" t="s">
        <v>276</v>
      </c>
      <c r="G36" s="23" t="s">
        <v>277</v>
      </c>
      <c r="H36" s="24" t="s">
        <v>247</v>
      </c>
      <c r="I36" s="25">
        <v>80</v>
      </c>
      <c r="J36" s="79">
        <v>1</v>
      </c>
      <c r="K36" s="36">
        <v>1</v>
      </c>
      <c r="L36" s="26"/>
      <c r="M36" s="27"/>
      <c r="N36" s="28"/>
      <c r="O36" s="29">
        <f>ROUND(ROUND(L36,4)*(1-M36),4)</f>
        <v>0</v>
      </c>
      <c r="P36" s="29">
        <f>ROUND(ROUND(O36,4)*(1+N36),4)</f>
        <v>0</v>
      </c>
      <c r="Q36" s="29">
        <f>ROUND($I36*O36,4)</f>
        <v>0</v>
      </c>
      <c r="R36" s="29">
        <f>ROUND($I36*P36,4)</f>
        <v>0</v>
      </c>
      <c r="S36" s="30"/>
      <c r="T36" s="30"/>
      <c r="U36" s="30"/>
      <c r="V36" s="30"/>
      <c r="W36" s="31"/>
    </row>
    <row r="37" spans="1:23" ht="13.5" thickBot="1" x14ac:dyDescent="0.3">
      <c r="P37" s="38" t="s">
        <v>90</v>
      </c>
      <c r="Q37" s="39">
        <f>SUM(Q36:Q36)</f>
        <v>0</v>
      </c>
      <c r="R37" s="40">
        <f>SUM(R36:R36)</f>
        <v>0</v>
      </c>
    </row>
    <row r="39" spans="1:23" ht="13.5" thickBot="1" x14ac:dyDescent="0.3"/>
    <row r="40" spans="1:23" ht="13.5" thickBot="1" x14ac:dyDescent="0.3">
      <c r="A40" s="32" t="s">
        <v>55</v>
      </c>
      <c r="B40" s="35" t="s">
        <v>117</v>
      </c>
      <c r="C40" s="19" t="s">
        <v>278</v>
      </c>
      <c r="D40" s="19"/>
      <c r="E40" s="19"/>
      <c r="F40" s="19"/>
      <c r="G40" s="19"/>
      <c r="H40" s="19" t="s">
        <v>58</v>
      </c>
      <c r="I40" s="19"/>
      <c r="J40" s="8"/>
      <c r="K40" s="7"/>
      <c r="L40" s="19" t="s">
        <v>279</v>
      </c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8"/>
    </row>
    <row r="41" spans="1:23" ht="26.25" thickBot="1" x14ac:dyDescent="0.3">
      <c r="A41" s="33" t="s">
        <v>60</v>
      </c>
      <c r="B41" s="20" t="s">
        <v>61</v>
      </c>
      <c r="C41" s="21" t="s">
        <v>62</v>
      </c>
      <c r="D41" s="21" t="s">
        <v>63</v>
      </c>
      <c r="E41" s="21" t="s">
        <v>64</v>
      </c>
      <c r="F41" s="21" t="s">
        <v>65</v>
      </c>
      <c r="G41" s="21" t="s">
        <v>66</v>
      </c>
      <c r="H41" s="21" t="s">
        <v>67</v>
      </c>
      <c r="I41" s="21" t="s">
        <v>68</v>
      </c>
      <c r="J41" s="22" t="s">
        <v>69</v>
      </c>
      <c r="K41" s="20" t="s">
        <v>70</v>
      </c>
      <c r="L41" s="21" t="s">
        <v>71</v>
      </c>
      <c r="M41" s="21" t="s">
        <v>72</v>
      </c>
      <c r="N41" s="21" t="s">
        <v>73</v>
      </c>
      <c r="O41" s="21" t="s">
        <v>74</v>
      </c>
      <c r="P41" s="21" t="s">
        <v>75</v>
      </c>
      <c r="Q41" s="21" t="s">
        <v>76</v>
      </c>
      <c r="R41" s="21" t="s">
        <v>77</v>
      </c>
      <c r="S41" s="21" t="s">
        <v>78</v>
      </c>
      <c r="T41" s="21" t="s">
        <v>79</v>
      </c>
      <c r="U41" s="21" t="s">
        <v>80</v>
      </c>
      <c r="V41" s="21" t="s">
        <v>81</v>
      </c>
      <c r="W41" s="22" t="s">
        <v>82</v>
      </c>
    </row>
    <row r="42" spans="1:23" ht="38.25" x14ac:dyDescent="0.25">
      <c r="A42" s="62" t="s">
        <v>280</v>
      </c>
      <c r="B42" s="9">
        <v>1</v>
      </c>
      <c r="C42" s="44" t="s">
        <v>279</v>
      </c>
      <c r="D42" s="44" t="s">
        <v>281</v>
      </c>
      <c r="E42" s="44" t="s">
        <v>282</v>
      </c>
      <c r="F42" s="44" t="s">
        <v>283</v>
      </c>
      <c r="G42" s="44" t="s">
        <v>284</v>
      </c>
      <c r="H42" s="45" t="s">
        <v>247</v>
      </c>
      <c r="I42" s="46">
        <v>700</v>
      </c>
      <c r="J42" s="77">
        <v>1</v>
      </c>
      <c r="K42" s="9">
        <v>1</v>
      </c>
      <c r="L42" s="47"/>
      <c r="M42" s="48"/>
      <c r="N42" s="49"/>
      <c r="O42" s="50">
        <f>ROUND(ROUND(L42,4)*(1-M42),4)</f>
        <v>0</v>
      </c>
      <c r="P42" s="50">
        <f>ROUND(ROUND(O42,4)*(1+N42),4)</f>
        <v>0</v>
      </c>
      <c r="Q42" s="50">
        <f>ROUND($I42*O42,4)</f>
        <v>0</v>
      </c>
      <c r="R42" s="50">
        <f>ROUND($I42*P42,4)</f>
        <v>0</v>
      </c>
      <c r="S42" s="51"/>
      <c r="T42" s="51"/>
      <c r="U42" s="51"/>
      <c r="V42" s="51"/>
      <c r="W42" s="52"/>
    </row>
    <row r="43" spans="1:23" ht="39" thickBot="1" x14ac:dyDescent="0.3">
      <c r="A43" s="63" t="s">
        <v>285</v>
      </c>
      <c r="B43" s="13">
        <v>2</v>
      </c>
      <c r="C43" s="53" t="s">
        <v>286</v>
      </c>
      <c r="D43" s="53" t="s">
        <v>287</v>
      </c>
      <c r="E43" s="53" t="s">
        <v>288</v>
      </c>
      <c r="F43" s="53" t="s">
        <v>283</v>
      </c>
      <c r="G43" s="53" t="s">
        <v>289</v>
      </c>
      <c r="H43" s="54" t="s">
        <v>247</v>
      </c>
      <c r="I43" s="55">
        <v>20</v>
      </c>
      <c r="J43" s="65">
        <v>1</v>
      </c>
      <c r="K43" s="13">
        <v>1</v>
      </c>
      <c r="L43" s="56"/>
      <c r="M43" s="57"/>
      <c r="N43" s="58"/>
      <c r="O43" s="59">
        <f>ROUND(ROUND(L43,4)*(1-M43),4)</f>
        <v>0</v>
      </c>
      <c r="P43" s="59">
        <f>ROUND(ROUND(O43,4)*(1+N43),4)</f>
        <v>0</v>
      </c>
      <c r="Q43" s="59">
        <f>ROUND($I43*O43,4)</f>
        <v>0</v>
      </c>
      <c r="R43" s="59">
        <f>ROUND($I43*P43,4)</f>
        <v>0</v>
      </c>
      <c r="S43" s="60"/>
      <c r="T43" s="60"/>
      <c r="U43" s="60"/>
      <c r="V43" s="60"/>
      <c r="W43" s="61"/>
    </row>
    <row r="44" spans="1:23" ht="13.5" thickBot="1" x14ac:dyDescent="0.3">
      <c r="P44" s="38" t="s">
        <v>90</v>
      </c>
      <c r="Q44" s="39">
        <f>SUM(Q42:Q43)</f>
        <v>0</v>
      </c>
      <c r="R44" s="40">
        <f>SUM(R42:R43)</f>
        <v>0</v>
      </c>
    </row>
  </sheetData>
  <sheetProtection algorithmName="SHA-512" hashValue="osE9X0aNw5I1bUM3gkmdCDew3rCH4Bv8LLbC3pjRxZRFFEMq5wUhXacMWOLIeNhxgdmp1IIq/bAIw1yXZuGamg==" saltValue="5QY0Kj/gRMgUvGZ2SNOOc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3" fitToHeight="0" pageOrder="overThenDown" orientation="landscape" r:id="rId1"/>
  <headerFooter>
    <oddHeader>&amp;ROBR-8A</oddHeader>
    <oddFooter>&amp;LJN št. 16-53/25&amp;RStran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6</vt:i4>
      </vt:variant>
    </vt:vector>
  </HeadingPairs>
  <TitlesOfParts>
    <vt:vector size="16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Sklop VI.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  <vt:lpstr>'Sklop VI.'!Tiskanje_naslovov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Žefran</dc:creator>
  <cp:lastModifiedBy>Marija Žefran</cp:lastModifiedBy>
  <dcterms:created xsi:type="dcterms:W3CDTF">2025-10-03T11:37:43Z</dcterms:created>
  <dcterms:modified xsi:type="dcterms:W3CDTF">2025-10-03T11:38:53Z</dcterms:modified>
</cp:coreProperties>
</file>